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ДУМЫ\2026 год\Решение Думы № 000 от 00.00.2026 ( отчет об исполнении бюджета)\На сайт\"/>
    </mc:Choice>
  </mc:AlternateContent>
  <xr:revisionPtr revIDLastSave="0" documentId="13_ncr:81_{946F2240-9835-45AE-B940-2A70FEFA27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Z_0C9F33EF_B07C_4B83_95C8_03209A11FF27_.wvu.PrintArea" localSheetId="0" hidden="1">'2025'!$A$1:$K$37</definedName>
    <definedName name="Z_0C9F33EF_B07C_4B83_95C8_03209A11FF27_.wvu.PrintTitles" localSheetId="0" hidden="1">'2025'!$3:$3</definedName>
    <definedName name="Z_0DE20B05_D255_4BB0_B8CB_E5645A365DBF_.wvu.PrintArea" localSheetId="0" hidden="1">'2025'!$A$1:$K$37</definedName>
    <definedName name="Z_0DE20B05_D255_4BB0_B8CB_E5645A365DBF_.wvu.PrintTitles" localSheetId="0" hidden="1">'2025'!$3:$3</definedName>
    <definedName name="Z_1994B27A_CDC6_4983_B249_C164DAB39B93_.wvu.PrintArea" localSheetId="0" hidden="1">'2025'!$A$1:$K$37</definedName>
    <definedName name="Z_1994B27A_CDC6_4983_B249_C164DAB39B93_.wvu.PrintTitles" localSheetId="0" hidden="1">'2025'!$3:$3</definedName>
    <definedName name="Z_1A472C3E_06CE_4672_849D_A6C01671A6A8_.wvu.PrintArea" localSheetId="0" hidden="1">'2025'!$A$1:$K$37</definedName>
    <definedName name="Z_1A472C3E_06CE_4672_849D_A6C01671A6A8_.wvu.PrintTitles" localSheetId="0" hidden="1">'2025'!$3:$3</definedName>
    <definedName name="Z_1A78F3F4_EFA9_42E7_AE50_3314758BB0F5_.wvu.PrintArea" localSheetId="0" hidden="1">'2025'!$A$1:$K$37</definedName>
    <definedName name="Z_1A78F3F4_EFA9_42E7_AE50_3314758BB0F5_.wvu.PrintTitles" localSheetId="0" hidden="1">'2025'!$3:$3</definedName>
    <definedName name="Z_225B0CD5_3C69_4089_8A47_F1C2B13303D3_.wvu.PrintArea" localSheetId="0" hidden="1">'2025'!$A$1:$K$37</definedName>
    <definedName name="Z_225B0CD5_3C69_4089_8A47_F1C2B13303D3_.wvu.PrintTitles" localSheetId="0" hidden="1">'2025'!$3:$3</definedName>
    <definedName name="Z_2CB1DD55_51F8_4F3D_8AFF_4246AA9B75BA_.wvu.PrintArea" localSheetId="0" hidden="1">'2025'!$A$1:$K$37</definedName>
    <definedName name="Z_2CB1DD55_51F8_4F3D_8AFF_4246AA9B75BA_.wvu.PrintTitles" localSheetId="0" hidden="1">'2025'!$3:$3</definedName>
    <definedName name="Z_3DC449A9_031E_4686_A473_AF27B414E97F_.wvu.PrintArea" localSheetId="0" hidden="1">'2025'!$A$1:$K$37</definedName>
    <definedName name="Z_3DC449A9_031E_4686_A473_AF27B414E97F_.wvu.PrintTitles" localSheetId="0" hidden="1">'2025'!$3:$3</definedName>
    <definedName name="Z_46830BA7_C206_4E06_8339_39E19139BADE_.wvu.PrintArea" localSheetId="0" hidden="1">'2025'!$A$1:$K$37</definedName>
    <definedName name="Z_46830BA7_C206_4E06_8339_39E19139BADE_.wvu.PrintTitles" localSheetId="0" hidden="1">'2025'!$3:$3</definedName>
    <definedName name="Z_4BFB9D57_C0DD_4C76_8BA4_86B2895A4193_.wvu.PrintArea" localSheetId="0" hidden="1">'2025'!$A$1:$K$37</definedName>
    <definedName name="Z_4BFB9D57_C0DD_4C76_8BA4_86B2895A4193_.wvu.PrintTitles" localSheetId="0" hidden="1">'2025'!$3:$3</definedName>
    <definedName name="Z_6FEF0954_0218_4320_A4EB_D2E73FF69953_.wvu.PrintArea" localSheetId="0" hidden="1">'2025'!$A$1:$K$37</definedName>
    <definedName name="Z_6FEF0954_0218_4320_A4EB_D2E73FF69953_.wvu.PrintTitles" localSheetId="0" hidden="1">'2025'!$3:$3</definedName>
    <definedName name="Z_70C610EA_41B8_4C2B_8C75_9A97BA6D1EFA_.wvu.PrintArea" localSheetId="0" hidden="1">'2025'!$A$1:$K$37</definedName>
    <definedName name="Z_70C610EA_41B8_4C2B_8C75_9A97BA6D1EFA_.wvu.PrintTitles" localSheetId="0" hidden="1">'2025'!$3:$3</definedName>
    <definedName name="Z_7F35C917_4260_4AD5_A25E_9D5A97B07546_.wvu.PrintArea" localSheetId="0" hidden="1">'2025'!$A$1:$K$37</definedName>
    <definedName name="Z_7F35C917_4260_4AD5_A25E_9D5A97B07546_.wvu.PrintTitles" localSheetId="0" hidden="1">'2025'!$3:$3</definedName>
    <definedName name="Z_813A4BD0_8134_4578_8253_6B55A08A4536_.wvu.PrintArea" localSheetId="0" hidden="1">'2025'!$A$1:$K$37</definedName>
    <definedName name="Z_813A4BD0_8134_4578_8253_6B55A08A4536_.wvu.PrintTitles" localSheetId="0" hidden="1">'2025'!$3:$3</definedName>
    <definedName name="Z_9527C26E_DD64_46FD_8F16_E66E599490B1_.wvu.PrintArea" localSheetId="0" hidden="1">'2025'!$A$1:$K$37</definedName>
    <definedName name="Z_9527C26E_DD64_46FD_8F16_E66E599490B1_.wvu.PrintTitles" localSheetId="0" hidden="1">'2025'!$3:$3</definedName>
    <definedName name="Z_9E2FE053_30F2_4C2A_A7C1_B2F0888000A9_.wvu.PrintArea" localSheetId="0" hidden="1">'2025'!$A$1:$K$37</definedName>
    <definedName name="Z_9E2FE053_30F2_4C2A_A7C1_B2F0888000A9_.wvu.PrintTitles" localSheetId="0" hidden="1">'2025'!$3:$3</definedName>
    <definedName name="Z_F5BC40B1_32C3_44F6_8771_EB60F7A3289D_.wvu.PrintArea" localSheetId="0" hidden="1">'2025'!$A$1:$K$37</definedName>
    <definedName name="Z_F5BC40B1_32C3_44F6_8771_EB60F7A3289D_.wvu.PrintTitles" localSheetId="0" hidden="1">'2025'!$3:$3</definedName>
    <definedName name="Z_F5FE2AE8_FBE1_46EC_8431_737F0E1D928A_.wvu.PrintArea" localSheetId="0" hidden="1">'2025'!$A$1:$K$37</definedName>
    <definedName name="Z_F5FE2AE8_FBE1_46EC_8431_737F0E1D928A_.wvu.PrintTitles" localSheetId="0" hidden="1">'2025'!$3:$3</definedName>
    <definedName name="_xlnm.Print_Titles" localSheetId="0">'2025'!$3:$3</definedName>
    <definedName name="_xlnm.Print_Area" localSheetId="0">'2025'!$A$1:$K$37</definedName>
  </definedNames>
  <calcPr calcId="191029"/>
  <customWorkbookViews>
    <customWorkbookView name="Гусакова Я.В. - Личное представление" guid="{46830BA7-C206-4E06-8339-39E19139BADE}" mergeInterval="0" personalView="1" maximized="1" xWindow="-8" yWindow="-8" windowWidth="1936" windowHeight="1056" activeSheetId="1"/>
    <customWorkbookView name="Орлова С.Ю. - Личное представление" guid="{813A4BD0-8134-4578-8253-6B55A08A4536}" mergeInterval="0" personalView="1" windowWidth="816" windowHeight="1040" activeSheetId="1"/>
    <customWorkbookView name="Яковлева Д.Л. - Личное представление" guid="{70C610EA-41B8-4C2B-8C75-9A97BA6D1EFA}" mergeInterval="0" personalView="1" xWindow="21" yWindow="19" windowWidth="1262" windowHeight="981" activeSheetId="1"/>
    <customWorkbookView name="Тимиргалиева Е.В. - Личное представление" guid="{0DE20B05-D255-4BB0-B8CB-E5645A365DBF}" mergeInterval="0" personalView="1" maximized="1" windowWidth="1916" windowHeight="854" activeSheetId="1"/>
    <customWorkbookView name="Собянин С.А. - Личное представление" guid="{1A472C3E-06CE-4672-849D-A6C01671A6A8}" mergeInterval="0" personalView="1" maximized="1" xWindow="-8" yWindow="-8" windowWidth="1936" windowHeight="1056" activeSheetId="1"/>
    <customWorkbookView name="Селезнева Д.П. - Личное представление" guid="{4BFB9D57-C0DD-4C76-8BA4-86B2895A4193}" mergeInterval="0" personalView="1" maximized="1" windowWidth="1916" windowHeight="854" activeSheetId="1"/>
    <customWorkbookView name="Голубев С.В. - Личное представление" guid="{F5FE2AE8-FBE1-46EC-8431-737F0E1D928A}" mergeInterval="0" personalView="1" maximized="1" windowWidth="1916" windowHeight="854" activeSheetId="1"/>
    <customWorkbookView name="Еленчук А.В. - Личное представление" guid="{6FEF0954-0218-4320-A4EB-D2E73FF69953}" mergeInterval="0" personalView="1" maximized="1" windowWidth="1916" windowHeight="795" activeSheetId="1"/>
    <customWorkbookView name="Сайгушкина Татьяна Анатольевна - Личное представление" guid="{0C9F33EF-B07C-4B83-95C8-03209A11FF27}" mergeInterval="0" personalView="1" maximized="1" windowWidth="1276" windowHeight="779" activeSheetId="1"/>
    <customWorkbookView name="Фаткулина Альфия Анваровна - Личное представление" guid="{9E2FE053-30F2-4C2A-A7C1-B2F0888000A9}" mergeInterval="0" personalView="1" maximized="1" xWindow="-8" yWindow="-8" windowWidth="1616" windowHeight="876" activeSheetId="1"/>
    <customWorkbookView name="Рудакова Ирина Ивановна - Личное представление" guid="{2CB1DD55-51F8-4F3D-8AFF-4246AA9B75BA}" mergeInterval="0" personalView="1" maximized="1" windowWidth="1276" windowHeight="799" activeSheetId="1"/>
    <customWorkbookView name="Минакова Оксана Сергеевна - Личное представление" guid="{9527C26E-DD64-46FD-8F16-E66E599490B1}" mergeInterval="0" personalView="1" maximized="1" xWindow="-8" yWindow="-8" windowWidth="1296" windowHeight="1000" activeSheetId="1"/>
    <customWorkbookView name="Турукина Т.И. - Личное представление" guid="{F5BC40B1-32C3-44F6-8771-EB60F7A3289D}" mergeInterval="0" personalView="1" maximized="1" xWindow="-9" yWindow="-9" windowWidth="1938" windowHeight="1050" activeSheetId="1"/>
    <customWorkbookView name="Андриевская И.Г. - Личное представление" guid="{1A78F3F4-EFA9-42E7-AE50-3314758BB0F5}" mergeInterval="0" personalView="1" maximized="1" windowWidth="1916" windowHeight="807" activeSheetId="1"/>
    <customWorkbookView name="gorbaneva_vn - Личное представление" guid="{3DC449A9-031E-4686-A473-AF27B414E97F}" mergeInterval="0" personalView="1" maximized="1" windowWidth="1916" windowHeight="795" activeSheetId="1"/>
    <customWorkbookView name="Булова Е.И. - Личное представление" guid="{1994B27A-CDC6-4983-B249-C164DAB39B93}" mergeInterval="0" personalView="1" maximized="1" windowWidth="1916" windowHeight="854" activeSheetId="1"/>
    <customWorkbookView name="Мясников А.Ю. - Личное представление" guid="{7F35C917-4260-4AD5-A25E-9D5A97B07546}" mergeInterval="0" personalView="1" maximized="1" xWindow="-8" yWindow="-8" windowWidth="1936" windowHeight="1056" activeSheetId="1"/>
    <customWorkbookView name="Харисова Р.В. - Личное представление" guid="{225B0CD5-3C69-4089-8A47-F1C2B13303D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K85" i="1" l="1"/>
  <c r="K86" i="1"/>
  <c r="K84" i="1"/>
  <c r="K81" i="1"/>
  <c r="K82" i="1"/>
  <c r="K80" i="1"/>
  <c r="K78" i="1"/>
  <c r="K76" i="1"/>
  <c r="K75" i="1"/>
  <c r="K69" i="1"/>
  <c r="K70" i="1"/>
  <c r="K71" i="1"/>
  <c r="K72" i="1"/>
  <c r="K73" i="1"/>
  <c r="K68" i="1"/>
  <c r="K67" i="1" s="1"/>
  <c r="K66" i="1"/>
  <c r="K62" i="1"/>
  <c r="K63" i="1"/>
  <c r="K64" i="1"/>
  <c r="K61" i="1"/>
  <c r="K55" i="1"/>
  <c r="K56" i="1"/>
  <c r="K57" i="1"/>
  <c r="K58" i="1"/>
  <c r="K59" i="1"/>
  <c r="K54" i="1"/>
  <c r="K51" i="1"/>
  <c r="K52" i="1"/>
  <c r="K50" i="1"/>
  <c r="K48" i="1"/>
  <c r="K41" i="1"/>
  <c r="K42" i="1"/>
  <c r="K43" i="1"/>
  <c r="K44" i="1"/>
  <c r="K45" i="1"/>
  <c r="K46" i="1"/>
  <c r="K40" i="1"/>
  <c r="F91" i="1" l="1"/>
  <c r="F89" i="1"/>
  <c r="F87" i="1"/>
  <c r="F83" i="1"/>
  <c r="F79" i="1"/>
  <c r="F77" i="1"/>
  <c r="F74" i="1"/>
  <c r="F67" i="1"/>
  <c r="F65" i="1"/>
  <c r="F60" i="1"/>
  <c r="F53" i="1"/>
  <c r="F49" i="1"/>
  <c r="F47" i="1"/>
  <c r="F39" i="1"/>
  <c r="F38" i="1" l="1"/>
  <c r="K91" i="1"/>
  <c r="J91" i="1"/>
  <c r="I91" i="1"/>
  <c r="H91" i="1"/>
  <c r="G91" i="1"/>
  <c r="K89" i="1"/>
  <c r="J89" i="1"/>
  <c r="I89" i="1"/>
  <c r="H89" i="1"/>
  <c r="G89" i="1"/>
  <c r="K87" i="1"/>
  <c r="J87" i="1"/>
  <c r="I87" i="1"/>
  <c r="H87" i="1"/>
  <c r="G87" i="1"/>
  <c r="K83" i="1"/>
  <c r="J83" i="1"/>
  <c r="I83" i="1"/>
  <c r="H83" i="1"/>
  <c r="G83" i="1"/>
  <c r="K79" i="1"/>
  <c r="J79" i="1"/>
  <c r="I79" i="1"/>
  <c r="H79" i="1"/>
  <c r="G79" i="1"/>
  <c r="K77" i="1"/>
  <c r="J77" i="1"/>
  <c r="I77" i="1"/>
  <c r="H77" i="1"/>
  <c r="G77" i="1"/>
  <c r="K74" i="1"/>
  <c r="J74" i="1"/>
  <c r="I74" i="1"/>
  <c r="H74" i="1"/>
  <c r="G74" i="1"/>
  <c r="J67" i="1"/>
  <c r="I67" i="1"/>
  <c r="H67" i="1"/>
  <c r="G67" i="1"/>
  <c r="K65" i="1"/>
  <c r="J65" i="1"/>
  <c r="I65" i="1"/>
  <c r="H65" i="1"/>
  <c r="G65" i="1"/>
  <c r="K60" i="1"/>
  <c r="J60" i="1"/>
  <c r="I60" i="1"/>
  <c r="H60" i="1"/>
  <c r="G60" i="1"/>
  <c r="K53" i="1"/>
  <c r="J53" i="1"/>
  <c r="I53" i="1"/>
  <c r="H53" i="1"/>
  <c r="G53" i="1"/>
  <c r="K49" i="1"/>
  <c r="J49" i="1"/>
  <c r="I49" i="1"/>
  <c r="H49" i="1"/>
  <c r="G49" i="1"/>
  <c r="K47" i="1"/>
  <c r="J47" i="1"/>
  <c r="I47" i="1"/>
  <c r="H47" i="1"/>
  <c r="G47" i="1"/>
  <c r="K39" i="1"/>
  <c r="J39" i="1"/>
  <c r="I39" i="1"/>
  <c r="H39" i="1"/>
  <c r="G39" i="1"/>
  <c r="E91" i="1"/>
  <c r="E89" i="1"/>
  <c r="E87" i="1"/>
  <c r="E83" i="1"/>
  <c r="E79" i="1"/>
  <c r="E77" i="1"/>
  <c r="E74" i="1"/>
  <c r="E67" i="1"/>
  <c r="E65" i="1"/>
  <c r="E60" i="1"/>
  <c r="E53" i="1"/>
  <c r="E49" i="1"/>
  <c r="E47" i="1"/>
  <c r="E39" i="1"/>
  <c r="K38" i="1" l="1"/>
  <c r="G38" i="1"/>
  <c r="I38" i="1"/>
  <c r="J38" i="1"/>
  <c r="H38" i="1"/>
  <c r="E38" i="1"/>
  <c r="J34" i="1"/>
  <c r="J35" i="1"/>
  <c r="J36" i="1"/>
  <c r="J37" i="1"/>
  <c r="J33" i="1"/>
  <c r="J30" i="1"/>
  <c r="J31" i="1"/>
  <c r="J32" i="1"/>
  <c r="J29" i="1"/>
  <c r="J20" i="1"/>
  <c r="J21" i="1"/>
  <c r="J22" i="1"/>
  <c r="J23" i="1"/>
  <c r="J24" i="1"/>
  <c r="J25" i="1"/>
  <c r="J26" i="1"/>
  <c r="J19" i="1"/>
  <c r="J17" i="1"/>
  <c r="J18" i="1"/>
  <c r="J16" i="1"/>
  <c r="J12" i="1"/>
  <c r="J13" i="1"/>
  <c r="J14" i="1"/>
  <c r="J11" i="1"/>
  <c r="J9" i="1"/>
  <c r="J7" i="1"/>
  <c r="J6" i="1" s="1"/>
  <c r="J28" i="1" l="1"/>
  <c r="J27" i="1"/>
  <c r="H28" i="1" l="1"/>
  <c r="E28" i="1" l="1"/>
  <c r="J15" i="1" l="1"/>
  <c r="J10" i="1"/>
  <c r="J8" i="1"/>
  <c r="K33" i="1"/>
  <c r="K34" i="1"/>
  <c r="K35" i="1"/>
  <c r="K36" i="1"/>
  <c r="K37" i="1"/>
  <c r="K7" i="1"/>
  <c r="K9" i="1"/>
  <c r="K11" i="1"/>
  <c r="K12" i="1"/>
  <c r="K13" i="1"/>
  <c r="K14" i="1"/>
  <c r="K16" i="1"/>
  <c r="K17" i="1"/>
  <c r="K18" i="1"/>
  <c r="K19" i="1"/>
  <c r="K20" i="1"/>
  <c r="K21" i="1"/>
  <c r="K22" i="1"/>
  <c r="K23" i="1"/>
  <c r="K24" i="1"/>
  <c r="K25" i="1"/>
  <c r="K26" i="1"/>
  <c r="K29" i="1"/>
  <c r="K30" i="1"/>
  <c r="K31" i="1"/>
  <c r="K32" i="1"/>
  <c r="H27" i="1"/>
  <c r="H15" i="1"/>
  <c r="H10" i="1"/>
  <c r="H8" i="1"/>
  <c r="H6" i="1"/>
  <c r="J5" i="1" l="1"/>
  <c r="J4" i="1" s="1"/>
  <c r="H5" i="1"/>
  <c r="H4" i="1" s="1"/>
  <c r="I15" i="1" l="1"/>
  <c r="G15" i="1"/>
  <c r="F15" i="1"/>
  <c r="E15" i="1"/>
  <c r="I10" i="1"/>
  <c r="G10" i="1"/>
  <c r="F10" i="1"/>
  <c r="E10" i="1"/>
  <c r="I8" i="1"/>
  <c r="G8" i="1"/>
  <c r="F8" i="1"/>
  <c r="E8" i="1"/>
  <c r="I6" i="1"/>
  <c r="G6" i="1"/>
  <c r="F6" i="1"/>
  <c r="E6" i="1"/>
  <c r="K8" i="1" l="1"/>
  <c r="K6" i="1"/>
  <c r="K15" i="1"/>
  <c r="E27" i="1"/>
  <c r="F28" i="1"/>
  <c r="F27" i="1" s="1"/>
  <c r="I28" i="1"/>
  <c r="I27" i="1" s="1"/>
  <c r="K10" i="1"/>
  <c r="F5" i="1"/>
  <c r="G28" i="1"/>
  <c r="G27" i="1" s="1"/>
  <c r="E5" i="1"/>
  <c r="F4" i="1" l="1"/>
  <c r="K28" i="1"/>
  <c r="K27" i="1"/>
  <c r="G5" i="1"/>
  <c r="I5" i="1"/>
  <c r="I4" i="1" s="1"/>
  <c r="E4" i="1"/>
  <c r="K5" i="1" l="1"/>
  <c r="G4" i="1"/>
  <c r="K4" i="1" s="1"/>
</calcChain>
</file>

<file path=xl/sharedStrings.xml><?xml version="1.0" encoding="utf-8"?>
<sst xmlns="http://schemas.openxmlformats.org/spreadsheetml/2006/main" count="341" uniqueCount="232">
  <si>
    <t>№ п/п</t>
  </si>
  <si>
    <t>Наименование</t>
  </si>
  <si>
    <t/>
  </si>
  <si>
    <t>1.</t>
  </si>
  <si>
    <t>1.1.</t>
  </si>
  <si>
    <t>2.1.</t>
  </si>
  <si>
    <t>3.1.</t>
  </si>
  <si>
    <t>3.2.</t>
  </si>
  <si>
    <t>3.3.</t>
  </si>
  <si>
    <t>3.4.</t>
  </si>
  <si>
    <t>4.</t>
  </si>
  <si>
    <t>4.1.</t>
  </si>
  <si>
    <t>4.2.</t>
  </si>
  <si>
    <t>5.</t>
  </si>
  <si>
    <t>6.</t>
  </si>
  <si>
    <t>7.</t>
  </si>
  <si>
    <t>8.</t>
  </si>
  <si>
    <t>9.</t>
  </si>
  <si>
    <t>10.</t>
  </si>
  <si>
    <t>11.</t>
  </si>
  <si>
    <t>12.</t>
  </si>
  <si>
    <t>ВСЕГО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</si>
  <si>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</si>
  <si>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</si>
  <si>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</si>
  <si>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2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</si>
  <si>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</si>
  <si>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</si>
  <si>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3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</si>
  <si>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</si>
  <si>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</si>
  <si>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</si>
  <si>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</si>
  <si>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</si>
  <si>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</si>
  <si>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</si>
  <si>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</si>
  <si>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</si>
  <si>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</si>
  <si>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</si>
  <si>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</si>
  <si>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</si>
  <si>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</si>
  <si>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</si>
  <si>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</si>
  <si>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</si>
  <si>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</si>
  <si>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</si>
  <si>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</si>
  <si>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</si>
  <si>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13.</t>
  </si>
  <si>
    <t>Задолженность и перерасчеты по отмененным налогам, сборам и иным обязательным платежам</t>
  </si>
  <si>
    <t>13.1</t>
  </si>
  <si>
    <t>13.2</t>
  </si>
  <si>
    <t>13.3</t>
  </si>
  <si>
    <t>13.4</t>
  </si>
  <si>
    <t>14.</t>
  </si>
  <si>
    <t>15.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</si>
  <si>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</si>
  <si>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Код бюджетной классификации</t>
  </si>
  <si>
    <t>Возврат остатков субсидий, субвенций и иных межбюджетных трансфертов, имеющих целевое назначение, прошлых лет</t>
  </si>
  <si>
    <t>000 1 00 00000 00 0000 000</t>
  </si>
  <si>
    <t>000 1 01 00000 00 0000 000</t>
  </si>
  <si>
    <t xml:space="preserve"> 000 1 01 02000 01 0000 110</t>
  </si>
  <si>
    <t>000 1 03 00000 00 0000 000</t>
  </si>
  <si>
    <t xml:space="preserve"> 000 1 03 02000 01 0000 110</t>
  </si>
  <si>
    <t>000 1 05 00000 00 0000 000</t>
  </si>
  <si>
    <t xml:space="preserve"> 000 1 05 01000 00 0000 110</t>
  </si>
  <si>
    <t>000 1 05 02000 02 0000 110</t>
  </si>
  <si>
    <t xml:space="preserve"> 000 1 05 03000 01 0000 110</t>
  </si>
  <si>
    <t>000 1 06 00000 00 0000 000</t>
  </si>
  <si>
    <t xml:space="preserve"> 000 1 06 01000 00 0000 110</t>
  </si>
  <si>
    <t>000 1 06 06000 00 0000 110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</si>
  <si>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</si>
  <si>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</si>
  <si>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</si>
  <si>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</si>
  <si>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</si>
  <si>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 xml:space="preserve"> 000 1 14 00000 00 0000 000</t>
  </si>
  <si>
    <t>000 1 16 00000 00 0000 000</t>
  </si>
  <si>
    <t>000 1 17 00000 00 0000 000</t>
  </si>
  <si>
    <t>000 2 00 00000 00 0000 000</t>
  </si>
  <si>
    <t>000 2 02 00000 00 0000 000</t>
  </si>
  <si>
    <t>000 2 19 00000 00 0000 000</t>
  </si>
  <si>
    <t>00000 00 0000 000</t>
  </si>
  <si>
    <t xml:space="preserve">Прочие безвозмездные поступления от негосударственных организаций в бюджеты муниципальных районов </t>
  </si>
  <si>
    <t xml:space="preserve">Прочие безвозмездные поступления от государственных (муниципальных) организаций в бюджеты муниципальных районов </t>
  </si>
  <si>
    <t>000 1 06</t>
  </si>
  <si>
    <t>04000 00 0000 110</t>
  </si>
  <si>
    <t>Транспортный налог</t>
  </si>
  <si>
    <t>4.3.</t>
  </si>
  <si>
    <t>17.</t>
  </si>
  <si>
    <t>18.</t>
  </si>
  <si>
    <t xml:space="preserve"> 000 2 02 10000 00 0000 151</t>
  </si>
  <si>
    <t>000 2 02 20000 00 0000 151</t>
  </si>
  <si>
    <t>000 2 02 30000 00 0000 151</t>
  </si>
  <si>
    <t>000 2 02 40000 00 0000 151</t>
  </si>
  <si>
    <t xml:space="preserve"> 000 1 05 04000 02 0000 110</t>
  </si>
  <si>
    <t xml:space="preserve">     000 2 18 00000 00 0000 000</t>
  </si>
  <si>
    <t xml:space="preserve">     000 2 04 00000 00 0000 000</t>
  </si>
  <si>
    <t xml:space="preserve">  000 2 03 00000 00 0000 000</t>
  </si>
  <si>
    <t>16.</t>
  </si>
  <si>
    <t xml:space="preserve">Прочие безвозмездные поступления 
в бюджеты муниципальных районов
</t>
  </si>
  <si>
    <t xml:space="preserve">    000 2 07 00000 00 0000 000</t>
  </si>
  <si>
    <t>План утвержденный решением Думы о бюджете от 18.12.2024 № 556 на 2025 год (первоначальный)</t>
  </si>
  <si>
    <t>Внесенные изменения в бюджет района в соответствии с решением Думы  от 20.03.2025 № 588 (уточнение 1)</t>
  </si>
  <si>
    <t>Внесенные изменения в бюджет района в соответствии с решением Думы  от 11.06.2025 № 626 (уточнение 2)</t>
  </si>
  <si>
    <t>Внесенные изменения в бюджет района в соответствии с решением Думы  от 19.12.2025 № 697 (уточнение 3)</t>
  </si>
  <si>
    <t>Внесенные изменения в бюджет района в соответствии с решением Думы  от 25.12.2025 № 714 (уточнение 4)</t>
  </si>
  <si>
    <t>Итого изменений, внесенных в решение Думы</t>
  </si>
  <si>
    <t xml:space="preserve">План с учетом внесенных изменений </t>
  </si>
  <si>
    <t>Сведения о внесенных изменениях в решение Думы от 18.12.2024 № 556 "О бюджете Ханты-Мансийского района на 2025 год и плановый период 2026-2027 годов"</t>
  </si>
  <si>
    <t>(тыс. рублей)</t>
  </si>
  <si>
    <t>ВСЕГО</t>
  </si>
  <si>
    <t>Раздел</t>
  </si>
  <si>
    <t>Подраздел</t>
  </si>
  <si>
    <t>Общегосударственные вопросы</t>
  </si>
  <si>
    <t>01</t>
  </si>
  <si>
    <t>00</t>
  </si>
  <si>
    <t>1.1</t>
  </si>
  <si>
    <t>Функционирование высшего должностного лица субъекта Российской Федерации и муниципального образования</t>
  </si>
  <si>
    <t>02</t>
  </si>
  <si>
    <t>1.2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</si>
  <si>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</si>
  <si>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</si>
  <si>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</si>
  <si>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</si>
  <si>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</si>
  <si>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</t>
  </si>
  <si>
    <t>Судебная система</t>
  </si>
  <si>
    <t>05</t>
  </si>
  <si>
    <t>1.5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</si>
  <si>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</si>
  <si>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</si>
  <si>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</t>
  </si>
  <si>
    <t>Резервные фонды</t>
  </si>
  <si>
    <t>11</t>
  </si>
  <si>
    <t>1.7</t>
  </si>
  <si>
    <t>Другие общегосударственные вопросы</t>
  </si>
  <si>
    <t>13</t>
  </si>
  <si>
    <t>2.</t>
  </si>
  <si>
    <t>Национальная оборона</t>
  </si>
  <si>
    <t>2.1</t>
  </si>
  <si>
    <t>Мобилизационная и вневойсковая подготовка</t>
  </si>
  <si>
    <t>3.</t>
  </si>
  <si>
    <t>Национальная безопасность и правоохранительная деятельность</t>
  </si>
  <si>
    <t>3.1</t>
  </si>
  <si>
    <t>Органы юстиции</t>
  </si>
  <si>
    <t>3.3</t>
  </si>
  <si>
    <t>Другие вопросы в области национальной безопасности и правоохранительной деятельности</t>
  </si>
  <si>
    <t>10</t>
  </si>
  <si>
    <t>14</t>
  </si>
  <si>
    <t>4</t>
  </si>
  <si>
    <t>Национальная экономика</t>
  </si>
  <si>
    <t>4.1</t>
  </si>
  <si>
    <t>Общеэкономические вопросы</t>
  </si>
  <si>
    <t>4.2</t>
  </si>
  <si>
    <t>Сельское хозяйство и рыболовство</t>
  </si>
  <si>
    <t>4.4</t>
  </si>
  <si>
    <t>Транспорт</t>
  </si>
  <si>
    <t>08</t>
  </si>
  <si>
    <t>4.5</t>
  </si>
  <si>
    <t>Дорожное хозяйство (дорожные фонды)</t>
  </si>
  <si>
    <t>09</t>
  </si>
  <si>
    <t>4.6</t>
  </si>
  <si>
    <t>Связь и информатика</t>
  </si>
  <si>
    <t>4.7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</si>
  <si>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</si>
  <si>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</si>
  <si>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</si>
  <si>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</si>
  <si>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5.1</t>
  </si>
  <si>
    <t>Жилищное хозяйство</t>
  </si>
  <si>
    <t>5.2</t>
  </si>
  <si>
    <t>Коммунальное хозяйство</t>
  </si>
  <si>
    <t>5.3</t>
  </si>
  <si>
    <t>Благоустройство</t>
  </si>
  <si>
    <t>5.4</t>
  </si>
  <si>
    <t>Другие вопросы в области жилищно-коммунального хозяйства</t>
  </si>
  <si>
    <t>6</t>
  </si>
  <si>
    <t>Охрана окружающей среды</t>
  </si>
  <si>
    <t>6.1</t>
  </si>
  <si>
    <t>Другие вопросы в области охраны окружающей среды</t>
  </si>
  <si>
    <t>7</t>
  </si>
  <si>
    <t>Образование</t>
  </si>
  <si>
    <t>07</t>
  </si>
  <si>
    <t>7.1</t>
  </si>
  <si>
    <t>Дошкольное образование</t>
  </si>
  <si>
    <t>7.2</t>
  </si>
  <si>
    <t>Общее образование</t>
  </si>
  <si>
    <t>7.3</t>
  </si>
  <si>
    <t>Дополнительное образование детей</t>
  </si>
  <si>
    <t>7.4</t>
  </si>
  <si>
    <t>Молодежная политика</t>
  </si>
  <si>
    <t>7.5</t>
  </si>
  <si>
    <t>Другие вопросы в области образования</t>
  </si>
  <si>
    <t>8</t>
  </si>
  <si>
    <t>Культура, кинематография</t>
  </si>
  <si>
    <t>8.1</t>
  </si>
  <si>
    <t>Культура</t>
  </si>
  <si>
    <t>8.2</t>
  </si>
  <si>
    <t>Другие вопросы в области культуры, кинематографии</t>
  </si>
  <si>
    <t>9</t>
  </si>
  <si>
    <t>Здравоохранение</t>
  </si>
  <si>
    <t>9.1</t>
  </si>
  <si>
    <t>Другие вопросы в области здравоохранения</t>
  </si>
  <si>
    <t>Социальная политика</t>
  </si>
  <si>
    <t>10.1</t>
  </si>
  <si>
    <t>Пенсионное обеспечение</t>
  </si>
  <si>
    <t>10.2</t>
  </si>
  <si>
    <t>Социальное обеспечение населения</t>
  </si>
  <si>
    <t>10.3</t>
  </si>
  <si>
    <t>Охрана семьи и детства</t>
  </si>
  <si>
    <t>Физическая культура и спорт</t>
  </si>
  <si>
    <t>11.1</t>
  </si>
  <si>
    <t>Физическая культура</t>
  </si>
  <si>
    <t>11.2</t>
  </si>
  <si>
    <t>Массовый спорт</t>
  </si>
  <si>
    <t>11.3</t>
  </si>
  <si>
    <t>Спорт высших достижений</t>
  </si>
  <si>
    <t>Средства массовой информации</t>
  </si>
  <si>
    <t>12.1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</si>
  <si>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</si>
  <si>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</si>
  <si>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долга</t>
  </si>
  <si>
    <t xml:space="preserve">Межбюджетные трансферты </t>
  </si>
  <si>
    <t>14.1</t>
  </si>
  <si>
    <t>Дотации на выравнивание бюджетной обеспеченности</t>
  </si>
  <si>
    <t>14.2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</si>
  <si>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</t>
  </si>
  <si>
    <t>7.6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</si>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</sst>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0" fillId="0" borderId="0"/>
    <xf numFmtId="0" fontId="11" fillId="0" borderId="0"/>
  </cellStyleXfs>
  <cellXfs count="58">
    <xf numFmtId="0" fontId="0" fillId="0" borderId="0" xfId="0"/>
    <xf numFmtId="49" fontId="1" fillId="0" borderId="0" xfId="0" applyNumberFormat="1" applyFont="1" applyAlignment="1">
      <alignment horizontal="right" vertical="top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0" fontId="6" fillId="0" borderId="0" xfId="0" applyFont="1"/>
    <xf numFmtId="49" fontId="2" fillId="0" borderId="3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6" fillId="0" borderId="0" xfId="0" applyNumberFormat="1" applyFont="1"/>
    <xf numFmtId="0" fontId="8" fillId="0" borderId="0" xfId="0" applyFont="1"/>
    <xf numFmtId="0" fontId="8" fillId="2" borderId="0" xfId="0" applyFont="1" applyFill="1"/>
    <xf numFmtId="49" fontId="5" fillId="0" borderId="2" xfId="0" applyNumberFormat="1" applyFont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/>
    <xf numFmtId="0" fontId="2" fillId="5" borderId="0" xfId="0" applyFont="1" applyFill="1"/>
    <xf numFmtId="0" fontId="3" fillId="0" borderId="0" xfId="0" applyFont="1"/>
    <xf numFmtId="49" fontId="3" fillId="4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wrapText="1"/>
    </xf>
    <xf numFmtId="49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justify" vertical="center" wrapText="1"/>
    </xf>
    <xf numFmtId="49" fontId="4" fillId="4" borderId="1" xfId="0" applyNumberFormat="1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justify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4" fontId="2" fillId="2" borderId="2" xfId="1" applyNumberFormat="1" applyFont="1" applyFill="1" applyBorder="1" applyAlignment="1" applyProtection="1">
      <alignment horizontal="center" vertical="center"/>
      <protection hidden="1"/>
    </xf>
    <xf numFmtId="4" fontId="3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19" Type="http://schemas.openxmlformats.org/officeDocument/2006/relationships/revisionLog" Target="revisionLog13.xml"/><Relationship Id="rId227" Type="http://schemas.openxmlformats.org/officeDocument/2006/relationships/revisionLog" Target="revisionLog20.xml"/><Relationship Id="rId214" Type="http://schemas.openxmlformats.org/officeDocument/2006/relationships/revisionLog" Target="revisionLog8.xml"/><Relationship Id="rId222" Type="http://schemas.openxmlformats.org/officeDocument/2006/relationships/revisionLog" Target="revisionLog15.xml"/><Relationship Id="rId213" Type="http://schemas.openxmlformats.org/officeDocument/2006/relationships/revisionLog" Target="revisionLog7.xml"/><Relationship Id="rId218" Type="http://schemas.openxmlformats.org/officeDocument/2006/relationships/revisionLog" Target="revisionLog12.xml"/><Relationship Id="rId226" Type="http://schemas.openxmlformats.org/officeDocument/2006/relationships/revisionLog" Target="revisionLog19.xml"/><Relationship Id="rId209" Type="http://schemas.openxmlformats.org/officeDocument/2006/relationships/revisionLog" Target="revisionLog3.xml"/><Relationship Id="rId217" Type="http://schemas.openxmlformats.org/officeDocument/2006/relationships/revisionLog" Target="revisionLog11.xml"/><Relationship Id="rId221" Type="http://schemas.openxmlformats.org/officeDocument/2006/relationships/revisionLog" Target="revisionLog1.xml"/><Relationship Id="rId212" Type="http://schemas.openxmlformats.org/officeDocument/2006/relationships/revisionLog" Target="revisionLog6.xml"/><Relationship Id="rId220" Type="http://schemas.openxmlformats.org/officeDocument/2006/relationships/revisionLog" Target="revisionLog14.xml"/><Relationship Id="rId225" Type="http://schemas.openxmlformats.org/officeDocument/2006/relationships/revisionLog" Target="revisionLog18.xml"/><Relationship Id="rId208" Type="http://schemas.openxmlformats.org/officeDocument/2006/relationships/revisionLog" Target="revisionLog2.xml"/><Relationship Id="rId216" Type="http://schemas.openxmlformats.org/officeDocument/2006/relationships/revisionLog" Target="revisionLog10.xml"/><Relationship Id="rId211" Type="http://schemas.openxmlformats.org/officeDocument/2006/relationships/revisionLog" Target="revisionLog5.xml"/><Relationship Id="rId224" Type="http://schemas.openxmlformats.org/officeDocument/2006/relationships/revisionLog" Target="revisionLog17.xml"/><Relationship Id="rId215" Type="http://schemas.openxmlformats.org/officeDocument/2006/relationships/revisionLog" Target="revisionLog9.xml"/><Relationship Id="rId210" Type="http://schemas.openxmlformats.org/officeDocument/2006/relationships/revisionLog" Target="revisionLog4.xml"/><Relationship Id="rId223" Type="http://schemas.openxmlformats.org/officeDocument/2006/relationships/revisionLog" Target="revisionLog16.xml"/><Relationship Id="rId228" Type="http://schemas.openxmlformats.org/officeDocument/2006/relationships/revisionLog" Target="revisionLog2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2047E43-432F-42E2-8DF9-DB1774A9D62D}" diskRevisions="1" revisionId="8384" version="55">
  <header guid="{9803F029-BB60-46AD-99C8-25A434E77119}" dateTime="2026-03-27T13:47:45" maxSheetId="2" userName="Орлова С.Ю." r:id="rId208" minRId="7367" maxRId="7377">
    <sheetIdMap count="1">
      <sheetId val="1"/>
    </sheetIdMap>
  </header>
  <header guid="{A97CD879-7ACB-4ABD-AFAF-640CDF8C76B1}" dateTime="2026-03-27T13:50:15" maxSheetId="2" userName="Орлова С.Ю." r:id="rId209" minRId="7380">
    <sheetIdMap count="1">
      <sheetId val="1"/>
    </sheetIdMap>
  </header>
  <header guid="{6BF6D4BE-D84A-4FD6-BAEF-F9CE1E9006D9}" dateTime="2026-03-27T13:54:40" maxSheetId="2" userName="Орлова С.Ю." r:id="rId210">
    <sheetIdMap count="1">
      <sheetId val="1"/>
    </sheetIdMap>
  </header>
  <header guid="{6B58F7CE-2E1C-461A-9348-0A8AF7ED20EA}" dateTime="2026-03-27T13:55:00" maxSheetId="2" userName="Орлова С.Ю." r:id="rId211" minRId="7383" maxRId="7440">
    <sheetIdMap count="1">
      <sheetId val="1"/>
    </sheetIdMap>
  </header>
  <header guid="{BE9220C0-9500-4EBD-ACA2-BC98E43247EE}" dateTime="2026-03-27T13:57:59" maxSheetId="2" userName="Орлова С.Ю." r:id="rId212" minRId="7441" maxRId="7448">
    <sheetIdMap count="1">
      <sheetId val="1"/>
    </sheetIdMap>
  </header>
  <header guid="{3500EAE1-6AF1-4201-873B-F52D24EC9A74}" dateTime="2026-03-27T14:02:39" maxSheetId="2" userName="Орлова С.Ю." r:id="rId213" minRId="7449" maxRId="7458">
    <sheetIdMap count="1">
      <sheetId val="1"/>
    </sheetIdMap>
  </header>
  <header guid="{625AAD10-B8D0-478E-9B4B-C14262FDF770}" dateTime="2026-03-27T14:03:23" maxSheetId="2" userName="Орлова С.Ю." r:id="rId214" minRId="7459">
    <sheetIdMap count="1">
      <sheetId val="1"/>
    </sheetIdMap>
  </header>
  <header guid="{46FA9E1F-6F1F-4E1D-B7FC-DF0B954ECF15}" dateTime="2026-03-27T14:46:30" maxSheetId="2" userName="Орлова С.Ю." r:id="rId215" minRId="7460" maxRId="7468">
    <sheetIdMap count="1">
      <sheetId val="1"/>
    </sheetIdMap>
  </header>
  <header guid="{C46539F1-AFCB-43F6-AE04-762662E5275A}" dateTime="2026-03-27T14:47:18" maxSheetId="2" userName="Орлова С.Ю." r:id="rId216" minRId="7469" maxRId="7510">
    <sheetIdMap count="1">
      <sheetId val="1"/>
    </sheetIdMap>
  </header>
  <header guid="{6CAEE6AC-CCA6-414B-99C4-9D7718D4AECF}" dateTime="2026-03-27T14:53:52" maxSheetId="2" userName="Орлова С.Ю." r:id="rId217" minRId="7511" maxRId="7528">
    <sheetIdMap count="1">
      <sheetId val="1"/>
    </sheetIdMap>
  </header>
  <header guid="{28C76987-0D85-4435-8207-9A95B59B24E8}" dateTime="2026-03-27T16:10:39" maxSheetId="2" userName="Орлова С.Ю." r:id="rId218" minRId="7529" maxRId="7551">
    <sheetIdMap count="1">
      <sheetId val="1"/>
    </sheetIdMap>
  </header>
  <header guid="{C7C2ACB8-8445-46E9-91F7-A0FB7E7EEBA3}" dateTime="2026-03-27T16:26:53" maxSheetId="2" userName="Орлова С.Ю." r:id="rId219" minRId="7552">
    <sheetIdMap count="1">
      <sheetId val="1"/>
    </sheetIdMap>
  </header>
  <header guid="{85FEF276-BC25-4FC7-B56A-9E23AC6BDD02}" dateTime="2026-03-27T16:55:32" maxSheetId="2" userName="Орлова С.Ю." r:id="rId220" minRId="7553" maxRId="7555">
    <sheetIdMap count="1">
      <sheetId val="1"/>
    </sheetIdMap>
  </header>
  <header guid="{D9324ACF-C7AA-4B0B-AEFD-C4D858ECB40B}" dateTime="2026-03-30T09:57:26" maxSheetId="2" userName="Орлова С.Ю." r:id="rId221" minRId="7556">
    <sheetIdMap count="1">
      <sheetId val="1"/>
    </sheetIdMap>
  </header>
  <header guid="{5E005039-2578-4E83-BE9E-98D625739A05}" dateTime="2026-03-30T10:23:50" maxSheetId="2" userName="Орлова С.Ю." r:id="rId222" minRId="7559" maxRId="7563">
    <sheetIdMap count="1">
      <sheetId val="1"/>
    </sheetIdMap>
  </header>
  <header guid="{E8BCF8A6-05A6-44CC-A392-723F0478C251}" dateTime="2026-03-30T11:04:48" maxSheetId="2" userName="Орлова С.Ю." r:id="rId223" minRId="7564">
    <sheetIdMap count="1">
      <sheetId val="1"/>
    </sheetIdMap>
  </header>
  <header guid="{5AFA50CF-6CA0-4BC4-9C99-D6055AB201DE}" dateTime="2026-03-30T11:08:57" maxSheetId="2" userName="Орлова С.Ю." r:id="rId224" minRId="7565" maxRId="7592">
    <sheetIdMap count="1">
      <sheetId val="1"/>
    </sheetIdMap>
  </header>
  <header guid="{0412D4F9-A5F6-43E5-9F33-7D4946E5E87C}" dateTime="2026-04-09T12:29:06" maxSheetId="2" userName="Харисова Р.В." r:id="rId225">
    <sheetIdMap count="1">
      <sheetId val="1"/>
    </sheetIdMap>
  </header>
  <header guid="{5D35C6C4-DCA6-41D1-B38E-BCA05F002DAA}" dateTime="2026-04-14T15:20:08" maxSheetId="2" userName="Гусакова Я.В." r:id="rId226" minRId="7595" maxRId="8127">
    <sheetIdMap count="1">
      <sheetId val="1"/>
    </sheetIdMap>
  </header>
  <header guid="{D015659C-5B44-4F25-99D1-05A2FD4FBFDB}" dateTime="2026-04-14T15:27:40" maxSheetId="2" userName="Гусакова Я.В." r:id="rId227" minRId="8130" maxRId="8175">
    <sheetIdMap count="1">
      <sheetId val="1"/>
    </sheetIdMap>
  </header>
  <header guid="{02047E43-432F-42E2-8DF9-DB1774A9D62D}" dateTime="2026-04-14T15:48:43" maxSheetId="2" userName="Гусакова Я.В." r:id="rId228" minRId="8176" maxRId="838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56" sId="1" numFmtId="4">
    <nc r="I34">
      <v>-5.4</v>
    </nc>
  </rcc>
  <rcv guid="{813A4BD0-8134-4578-8253-6B55A08A4536}" action="delete"/>
  <rdn rId="0" localSheetId="1" customView="1" name="Z_813A4BD0_8134_4578_8253_6B55A08A4536_.wvu.PrintArea" hidden="1" oldHidden="1">
    <formula>'2025'!$A$1:$K$37</formula>
    <oldFormula>'2025'!$A$1:$K$37</oldFormula>
  </rdn>
  <rdn rId="0" localSheetId="1" customView="1" name="Z_813A4BD0_8134_4578_8253_6B55A08A4536_.wvu.PrintTitles" hidden="1" oldHidden="1">
    <formula>'2025'!$3:$3</formula>
    <oldFormula>'2025'!$3:$3</oldFormula>
  </rdn>
  <rcv guid="{813A4BD0-8134-4578-8253-6B55A08A453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67" sId="1" ref="J1:J1048576" action="deleteCol">
    <undo index="0" exp="area" ref3D="1" dr="$A$3:$XFD$3" dn="Z_F5FE2AE8_FBE1_46EC_8431_737F0E1D928A_.wvu.PrintTitles" sId="1"/>
    <undo index="0" exp="area" ref3D="1" dr="$A$3:$XFD$3" dn="Z_7F35C917_4260_4AD5_A25E_9D5A97B07546_.wvu.PrintTitles" sId="1"/>
    <undo index="0" exp="area" ref3D="1" dr="$A$3:$XFD$3" dn="Z_9E2FE053_30F2_4C2A_A7C1_B2F0888000A9_.wvu.PrintTitles" sId="1"/>
    <undo index="0" exp="area" ref3D="1" dr="$A$3:$XFD$3" dn="Заголовки_для_печати" sId="1"/>
    <undo index="0" exp="area" ref3D="1" dr="$A$3:$XFD$3" dn="Z_F5BC40B1_32C3_44F6_8771_EB60F7A3289D_.wvu.PrintTitles" sId="1"/>
    <undo index="0" exp="area" ref3D="1" dr="$A$3:$XFD$3" dn="Z_9527C26E_DD64_46FD_8F16_E66E599490B1_.wvu.PrintTitles" sId="1"/>
    <undo index="0" exp="area" ref3D="1" dr="$A$3:$XFD$3" dn="Z_813A4BD0_8134_4578_8253_6B55A08A4536_.wvu.PrintTitles" sId="1"/>
    <undo index="0" exp="area" ref3D="1" dr="$A$3:$XFD$3" dn="Z_2CB1DD55_51F8_4F3D_8AFF_4246AA9B75BA_.wvu.PrintTitles" sId="1"/>
    <undo index="0" exp="area" ref3D="1" dr="$A$3:$XFD$3" dn="Z_225B0CD5_3C69_4089_8A47_F1C2B13303D3_.wvu.PrintTitles" sId="1"/>
    <undo index="0" exp="area" ref3D="1" dr="$A$3:$XFD$3" dn="Z_1994B27A_CDC6_4983_B249_C164DAB39B93_.wvu.PrintTitles" sId="1"/>
    <undo index="0" exp="area" ref3D="1" dr="$A$3:$XFD$3" dn="Z_1A78F3F4_EFA9_42E7_AE50_3314758BB0F5_.wvu.PrintTitles" sId="1"/>
    <undo index="0" exp="area" ref3D="1" dr="$A$3:$XFD$3" dn="Z_1A472C3E_06CE_4672_849D_A6C01671A6A8_.wvu.PrintTitles" sId="1"/>
    <undo index="0" exp="area" ref3D="1" dr="$A$3:$XFD$3" dn="Z_70C610EA_41B8_4C2B_8C75_9A97BA6D1EFA_.wvu.PrintTitles" sId="1"/>
    <undo index="0" exp="area" ref3D="1" dr="$A$3:$XFD$3" dn="Z_6FEF0954_0218_4320_A4EB_D2E73FF69953_.wvu.PrintTitles" sId="1"/>
    <undo index="0" exp="area" ref3D="1" dr="$A$3:$XFD$3" dn="Z_46830BA7_C206_4E06_8339_39E19139BADE_.wvu.PrintTitles" sId="1"/>
    <undo index="0" exp="area" ref3D="1" dr="$A$3:$XFD$3" dn="Z_4BFB9D57_C0DD_4C76_8BA4_86B2895A4193_.wvu.PrintTitles" sId="1"/>
    <undo index="0" exp="area" ref3D="1" dr="$A$3:$XFD$3" dn="Z_3DC449A9_031E_4686_A473_AF27B414E97F_.wvu.PrintTitles" sId="1"/>
    <undo index="0" exp="area" ref3D="1" dr="$A$3:$XFD$3" dn="Z_0C9F33EF_B07C_4B83_95C8_03209A11FF27_.wvu.PrintTitles" sId="1"/>
    <undo index="0" exp="area" ref3D="1" dr="$A$3:$XFD$3" dn="Z_0DE20B05_D255_4BB0_B8CB_E5645A365DBF_.wvu.PrintTitles" sId="1"/>
    <rfmt sheetId="1" xfDxf="1" sqref="J1:J1048576" start="0" length="0">
      <dxf>
        <font>
          <color theme="1"/>
        </font>
      </dxf>
    </rfmt>
    <rfmt sheetId="1" sqref="J1" start="0" length="0">
      <dxf>
        <font>
          <b/>
          <sz val="14"/>
          <color theme="1"/>
          <name val="Times New Roman"/>
          <scheme val="none"/>
        </font>
        <alignment horizontal="center" vertical="center" wrapText="1" readingOrder="0"/>
      </dxf>
    </rfmt>
    <rcc rId="0" sId="1" dxf="1">
      <nc r="J3" t="inlineStr">
        <is>
          <t>Внесенные изменения в бюджет района в соответствии с решением Думы  от 20.11.2024 № 528</t>
        </is>
      </nc>
      <ndxf>
        <font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4">
        <f>J5+J27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5">
        <f>J6+J8+J10+J15+J19+J20+J21+J22+J23+J24+J25+J26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6">
        <f>J7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7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8">
        <f>J9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9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10">
        <f>SUM(J11:J14)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11">
        <v>3674585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2">
        <v>1478.65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3">
        <v>-376500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4">
        <v>92529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15">
        <f>SUM(J16:J18)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16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J17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J18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 numFmtId="4">
      <nc r="J19">
        <v>-68800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20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J21">
        <v>11592601.02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2">
        <v>-135700.41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3">
        <v>99673.65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4">
        <v>305013.31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5">
        <v>1668174.05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6">
        <v>-16915.29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27">
        <f>J28+J33+J34+J36+J37+J35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28">
        <f>J29+J30+J31+J32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9">
        <v>24411700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30">
        <v>-32718200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1">
        <v>16109900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2">
        <v>76145072.670000002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J33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 numFmtId="4">
      <nc r="J34">
        <v>-321.60000000000002</v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ndxf>
    </rcc>
    <rfmt sheetId="1" sqref="J35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dxf>
    </rfmt>
    <rfmt sheetId="1" sqref="J36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7" start="0" length="0">
      <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38">
        <f>SUM(J39+J47+J49+J53+J60+J65+J67+J73+J76+J78+J83+J87+J89+J91)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9">
        <f>SUM(J40:J46)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40">
        <v>-3850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1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2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3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4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5">
        <v>-685957.06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6">
        <v>-163716.26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47">
        <f>SUM(J48)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48">
        <v>5200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49">
        <f>SUM(J50:J52)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50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1">
        <v>436553.44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2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53">
        <f>SUM(J54:J59)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54">
        <v>608800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5">
        <v>55300700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6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7">
        <v>-28.2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8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9">
        <v>-3967927.83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60">
        <f>SUM(J61:J64)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61">
        <v>16999000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2">
        <v>105944787.67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3">
        <v>-274562.09999999998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4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65">
        <f>SUM(J66)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66">
        <v>658625.42000000004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67">
        <f>SUM(J68:J72)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68">
        <v>11334347.82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9">
        <v>-4291784.57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0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1">
        <v>-25936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2">
        <v>-5792398.29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73">
        <f>SUM(J74:J75)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74">
        <v>-61664890.369999997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5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76">
        <f>SUM(J77:J77)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77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78">
        <f>SUM(J79:J82)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79">
        <v>-10000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0">
        <v>9463700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1">
        <v>-1201000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2">
        <v>-7203700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83">
        <f>SUM(J84:J86)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84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5">
        <v>0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6">
        <v>424104.5</v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87">
        <f>J88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88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89">
        <f>J90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0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1">
        <f>SUM(J92:J93)</f>
      </nc>
      <ndxf>
        <font>
          <b/>
          <color theme="1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2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3">
        <v>0</v>
      </nc>
      <ndxf>
        <font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94" start="0" length="0">
      <dxf>
        <font>
          <sz val="10"/>
          <color auto="1"/>
          <name val="Arial Cyr"/>
          <scheme val="none"/>
        </font>
        <numFmt numFmtId="4" formatCode="#,##0.00"/>
      </dxf>
    </rfmt>
  </rrc>
  <rrc rId="7368" sId="1" ref="J1:J1048576" action="deleteCol">
    <undo index="0" exp="area" ref3D="1" dr="$A$3:$XFD$3" dn="Z_F5FE2AE8_FBE1_46EC_8431_737F0E1D928A_.wvu.PrintTitles" sId="1"/>
    <undo index="0" exp="area" ref3D="1" dr="$A$3:$XFD$3" dn="Z_7F35C917_4260_4AD5_A25E_9D5A97B07546_.wvu.PrintTitles" sId="1"/>
    <undo index="0" exp="area" ref3D="1" dr="$A$3:$XFD$3" dn="Z_9E2FE053_30F2_4C2A_A7C1_B2F0888000A9_.wvu.PrintTitles" sId="1"/>
    <undo index="0" exp="area" ref3D="1" dr="$A$3:$XFD$3" dn="Заголовки_для_печати" sId="1"/>
    <undo index="0" exp="area" ref3D="1" dr="$A$3:$XFD$3" dn="Z_F5BC40B1_32C3_44F6_8771_EB60F7A3289D_.wvu.PrintTitles" sId="1"/>
    <undo index="0" exp="area" ref3D="1" dr="$A$3:$XFD$3" dn="Z_9527C26E_DD64_46FD_8F16_E66E599490B1_.wvu.PrintTitles" sId="1"/>
    <undo index="0" exp="area" ref3D="1" dr="$A$3:$XFD$3" dn="Z_813A4BD0_8134_4578_8253_6B55A08A4536_.wvu.PrintTitles" sId="1"/>
    <undo index="0" exp="area" ref3D="1" dr="$A$3:$XFD$3" dn="Z_2CB1DD55_51F8_4F3D_8AFF_4246AA9B75BA_.wvu.PrintTitles" sId="1"/>
    <undo index="0" exp="area" ref3D="1" dr="$A$3:$XFD$3" dn="Z_225B0CD5_3C69_4089_8A47_F1C2B13303D3_.wvu.PrintTitles" sId="1"/>
    <undo index="0" exp="area" ref3D="1" dr="$A$3:$XFD$3" dn="Z_1994B27A_CDC6_4983_B249_C164DAB39B93_.wvu.PrintTitles" sId="1"/>
    <undo index="0" exp="area" ref3D="1" dr="$A$3:$XFD$3" dn="Z_1A78F3F4_EFA9_42E7_AE50_3314758BB0F5_.wvu.PrintTitles" sId="1"/>
    <undo index="0" exp="area" ref3D="1" dr="$A$3:$XFD$3" dn="Z_1A472C3E_06CE_4672_849D_A6C01671A6A8_.wvu.PrintTitles" sId="1"/>
    <undo index="0" exp="area" ref3D="1" dr="$A$3:$XFD$3" dn="Z_70C610EA_41B8_4C2B_8C75_9A97BA6D1EFA_.wvu.PrintTitles" sId="1"/>
    <undo index="0" exp="area" ref3D="1" dr="$A$3:$XFD$3" dn="Z_6FEF0954_0218_4320_A4EB_D2E73FF69953_.wvu.PrintTitles" sId="1"/>
    <undo index="0" exp="area" ref3D="1" dr="$A$3:$XFD$3" dn="Z_46830BA7_C206_4E06_8339_39E19139BADE_.wvu.PrintTitles" sId="1"/>
    <undo index="0" exp="area" ref3D="1" dr="$A$3:$XFD$3" dn="Z_4BFB9D57_C0DD_4C76_8BA4_86B2895A4193_.wvu.PrintTitles" sId="1"/>
    <undo index="0" exp="area" ref3D="1" dr="$A$3:$XFD$3" dn="Z_3DC449A9_031E_4686_A473_AF27B414E97F_.wvu.PrintTitles" sId="1"/>
    <undo index="0" exp="area" ref3D="1" dr="$A$3:$XFD$3" dn="Z_0C9F33EF_B07C_4B83_95C8_03209A11FF27_.wvu.PrintTitles" sId="1"/>
    <undo index="0" exp="area" ref3D="1" dr="$A$3:$XFD$3" dn="Z_0DE20B05_D255_4BB0_B8CB_E5645A365DBF_.wvu.PrintTitles" sId="1"/>
    <rfmt sheetId="1" xfDxf="1" sqref="J1:J1048576" start="0" length="0">
      <dxf>
        <font>
          <color theme="1"/>
        </font>
        <fill>
          <patternFill patternType="solid">
            <bgColor theme="0"/>
          </patternFill>
        </fill>
      </dxf>
    </rfmt>
    <rfmt sheetId="1" sqref="J1" start="0" length="0">
      <dxf>
        <font>
          <b/>
          <sz val="14"/>
          <color theme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</dxf>
    </rfmt>
    <rcc rId="0" sId="1" dxf="1">
      <nc r="J3" t="inlineStr">
        <is>
          <t>Внесенные изменения в бюджет района в соответствии с решением Думы  от 18.12.2024 № 557</t>
        </is>
      </nc>
      <ndxf>
        <font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4">
        <f>J5+J27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5">
        <f>J6+J8+J10+J15+J19+J20+J21+J22+J23+J24+J25+J26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6">
        <f>J7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7">
        <v>71293910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8">
        <f>J9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9">
        <v>178151.16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10">
        <f>SUM(J11:J14)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11">
        <v>418000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J12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 numFmtId="4">
      <nc r="J13">
        <v>-37000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J14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15">
        <f>SUM(J16:J18)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16">
        <v>515200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7">
        <v>855000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8">
        <v>1067200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19">
        <v>106500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20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J21">
        <v>10143512.140000001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2">
        <v>295065632.54000002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3">
        <v>4619885.99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4">
        <v>509537.62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J25">
        <v>2542405.16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26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J27">
        <f>J28+J33+J34+J36+J37+J35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28">
        <f>J29+J30+J31+J32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29" start="0" length="0">
      <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J30">
        <v>-44769000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1">
        <v>-9431800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2">
        <v>13794590.49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J33">
        <v>423400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J34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dxf>
    </rfmt>
    <rfmt sheetId="1" sqref="J35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dxf>
    </rfmt>
    <rcc rId="0" sId="1" dxf="1" numFmtId="4">
      <nc r="J36">
        <v>13000</v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7" start="0" length="0">
      <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J38">
        <f>SUM(J39+J47+J49+J53+J60+J65+J67+J73+J76+J78+J83+J87+J89+J91)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9">
        <f>SUM(J40:J46)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40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1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2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3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4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5">
        <v>-1198258.75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46">
        <v>1829.11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47">
        <f>SUM(J48)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48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49">
        <f>SUM(J50:J52)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50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1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2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53">
        <f>SUM(J54:J59)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54">
        <v>-83000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5">
        <v>-729500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6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7">
        <v>-45535397.75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8">
        <v>16800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59">
        <v>-7417253.2800000003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60">
        <f>SUM(J61:J64)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61">
        <v>-2741640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2">
        <v>21522900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3">
        <v>-2630606.0699999998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4">
        <v>-2600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65">
        <f>SUM(J66)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66">
        <v>296646732.76999998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67">
        <f>SUM(J68:J72)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68">
        <v>-451680.4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69">
        <v>-16332991.720000001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0">
        <v>-257710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1">
        <v>-335585.22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2">
        <v>-340048.34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73">
        <f>SUM(J74:J75)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74">
        <v>-3548700.3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75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76">
        <f>SUM(J77:J77)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77">
        <v>-366800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78">
        <f>SUM(J79:J82)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79">
        <v>1023483.41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0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1">
        <v>-1022658.75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2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83">
        <f>SUM(J84:J86)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84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5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86">
        <v>0</v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J87">
        <f>J88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88">
        <v>1756884.59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J89">
        <f>J90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0">
        <v>-10948.88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1">
        <f>SUM(J92:J93)</f>
      </nc>
      <ndxf>
        <font>
          <b/>
          <color theme="1"/>
          <name val="Times New Roman"/>
          <scheme val="none"/>
        </font>
        <numFmt numFmtId="4" formatCode="#,##0.00"/>
        <fill>
          <patternFill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2">
        <v>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93">
        <v>0</v>
      </nc>
      <ndxf>
        <font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94" start="0" length="0">
      <dxf>
        <font>
          <sz val="10"/>
          <color auto="1"/>
          <name val="Arial Cyr"/>
          <scheme val="none"/>
        </font>
        <numFmt numFmtId="4" formatCode="#,##0.00"/>
        <fill>
          <patternFill patternType="none">
            <bgColor indexed="65"/>
          </patternFill>
        </fill>
      </dxf>
    </rfmt>
  </rrc>
  <rcc rId="7369" sId="1" odxf="1" dxf="1">
    <oc r="E3" t="inlineStr">
      <is>
        <t>План утвержденный решением Думы о бюджете от 15.12.2023 № 391 на 2023 год</t>
      </is>
    </oc>
    <nc r="E3" t="inlineStr">
      <is>
        <t>План утвержденный решением Думы о бюджете от 18.12.2024 № 556 на 2025 год (первоначальный)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0" sId="1" odxf="1" dxf="1">
    <oc r="F3" t="inlineStr">
      <is>
        <t>Внесенные изменения в бюджет района в соответствии с решением Думы  от 16.02.2024 № 420</t>
      </is>
    </oc>
    <nc r="F3" t="inlineStr">
      <is>
        <t>Внесенные изменения в бюджет района в соответствии с решением Думы  от 20.03.2025 № 588 (уточнение 1)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1" sId="1" odxf="1" dxf="1">
    <oc r="G3" t="inlineStr">
      <is>
        <t>Внесенные изменения в бюджет района в соответствии с решением Думы  от 17.05.2024 № 471</t>
      </is>
    </oc>
    <nc r="G3" t="inlineStr">
      <is>
        <t>Внесенные изменения в бюджет района в соответствии с решением Думы  от 11.06.2025 № 626 (уточнение 2)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2" sId="1" odxf="1" dxf="1">
    <oc r="H3" t="inlineStr">
      <is>
        <t>Внесенные изменения в бюджет района в соответствии с решением Думы  от 21.06.2024 № 482</t>
      </is>
    </oc>
    <nc r="H3" t="inlineStr">
      <is>
        <t>Внесенные изменения в бюджет района в соответствии с решением Думы  от 19.12.2025 № 697 (уточнение 3)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3" sId="1" odxf="1" dxf="1">
    <oc r="I3" t="inlineStr">
      <is>
        <t>Внесенные изменения в бюджет района в соответствии с решением Думы  от 20.09.2024 № 519</t>
      </is>
    </oc>
    <nc r="I3" t="inlineStr">
      <is>
        <t>Внесенные изменения в бюджет района в соответствии с решением Думы  от 25.12.2025 № 714 (уточнение 4)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cc rId="7374" sId="1" odxf="1" dxf="1">
    <oc r="J3" t="inlineStr">
      <is>
        <t>Внесенные изменения в бюджет района в соответствии с решением Думы  от 26.12.2024 № 575</t>
      </is>
    </oc>
    <nc r="J3" t="inlineStr">
      <is>
        <t>Итого изменений, внесенных в решение Думы</t>
      </is>
    </nc>
    <odxf>
      <font>
        <color theme="1"/>
        <name val="Times New Roman"/>
        <scheme val="none"/>
      </font>
      <fill>
        <patternFill patternType="solid">
          <bgColor theme="0"/>
        </patternFill>
      </fill>
      <border outline="0">
        <bottom/>
      </border>
    </odxf>
    <ndxf>
      <font>
        <color theme="1"/>
        <name val="Times New Roman"/>
        <scheme val="none"/>
      </font>
      <fill>
        <patternFill patternType="none">
          <bgColor indexed="65"/>
        </patternFill>
      </fill>
      <border outline="0">
        <bottom style="thin">
          <color indexed="64"/>
        </bottom>
      </border>
    </ndxf>
  </rcc>
  <rcc rId="7375" sId="1" odxf="1" dxf="1">
    <oc r="K3" t="inlineStr">
      <is>
        <t>Утвержденный (уточненный)  бюджет района на 2024 год</t>
      </is>
    </oc>
    <nc r="K3" t="inlineStr">
      <is>
        <t xml:space="preserve">План с учетом внесенных изменений </t>
      </is>
    </nc>
    <odxf>
      <font>
        <color theme="1"/>
        <name val="Times New Roman"/>
        <scheme val="none"/>
      </font>
      <border outline="0">
        <bottom/>
      </border>
    </odxf>
    <ndxf>
      <font>
        <color theme="1"/>
        <name val="Times New Roman"/>
        <scheme val="none"/>
      </font>
      <border outline="0">
        <bottom style="thin">
          <color indexed="64"/>
        </bottom>
      </border>
    </ndxf>
  </rcc>
  <rrc rId="7376" sId="1" ref="L1:L1048576" action="deleteCol">
    <undo index="0" exp="area" ref3D="1" dr="$A$3:$XFD$3" dn="Z_F5FE2AE8_FBE1_46EC_8431_737F0E1D928A_.wvu.PrintTitles" sId="1"/>
    <undo index="0" exp="area" ref3D="1" dr="$A$3:$XFD$3" dn="Z_7F35C917_4260_4AD5_A25E_9D5A97B07546_.wvu.PrintTitles" sId="1"/>
    <undo index="0" exp="area" ref3D="1" dr="$A$3:$XFD$3" dn="Z_9E2FE053_30F2_4C2A_A7C1_B2F0888000A9_.wvu.PrintTitles" sId="1"/>
    <undo index="0" exp="area" ref3D="1" dr="$A$3:$XFD$3" dn="Заголовки_для_печати" sId="1"/>
    <undo index="0" exp="area" ref3D="1" dr="$A$3:$XFD$3" dn="Z_F5BC40B1_32C3_44F6_8771_EB60F7A3289D_.wvu.PrintTitles" sId="1"/>
    <undo index="0" exp="area" ref3D="1" dr="$A$3:$XFD$3" dn="Z_9527C26E_DD64_46FD_8F16_E66E599490B1_.wvu.PrintTitles" sId="1"/>
    <undo index="0" exp="area" ref3D="1" dr="$A$3:$XFD$3" dn="Z_813A4BD0_8134_4578_8253_6B55A08A4536_.wvu.PrintTitles" sId="1"/>
    <undo index="0" exp="area" ref3D="1" dr="$A$3:$XFD$3" dn="Z_2CB1DD55_51F8_4F3D_8AFF_4246AA9B75BA_.wvu.PrintTitles" sId="1"/>
    <undo index="0" exp="area" ref3D="1" dr="$A$3:$XFD$3" dn="Z_225B0CD5_3C69_4089_8A47_F1C2B13303D3_.wvu.PrintTitles" sId="1"/>
    <undo index="0" exp="area" ref3D="1" dr="$A$3:$XFD$3" dn="Z_1994B27A_CDC6_4983_B249_C164DAB39B93_.wvu.PrintTitles" sId="1"/>
    <undo index="0" exp="area" ref3D="1" dr="$A$3:$XFD$3" dn="Z_1A78F3F4_EFA9_42E7_AE50_3314758BB0F5_.wvu.PrintTitles" sId="1"/>
    <undo index="0" exp="area" ref3D="1" dr="$A$3:$XFD$3" dn="Z_1A472C3E_06CE_4672_849D_A6C01671A6A8_.wvu.PrintTitles" sId="1"/>
    <undo index="0" exp="area" ref3D="1" dr="$A$3:$XFD$3" dn="Z_70C610EA_41B8_4C2B_8C75_9A97BA6D1EFA_.wvu.PrintTitles" sId="1"/>
    <undo index="0" exp="area" ref3D="1" dr="$A$3:$XFD$3" dn="Z_6FEF0954_0218_4320_A4EB_D2E73FF69953_.wvu.PrintTitles" sId="1"/>
    <undo index="0" exp="area" ref3D="1" dr="$A$3:$XFD$3" dn="Z_46830BA7_C206_4E06_8339_39E19139BADE_.wvu.PrintTitles" sId="1"/>
    <undo index="0" exp="area" ref3D="1" dr="$A$3:$XFD$3" dn="Z_4BFB9D57_C0DD_4C76_8BA4_86B2895A4193_.wvu.PrintTitles" sId="1"/>
    <undo index="0" exp="area" ref3D="1" dr="$A$3:$XFD$3" dn="Z_3DC449A9_031E_4686_A473_AF27B414E97F_.wvu.PrintTitles" sId="1"/>
    <undo index="0" exp="area" ref3D="1" dr="$A$3:$XFD$3" dn="Z_0C9F33EF_B07C_4B83_95C8_03209A11FF27_.wvu.PrintTitles" sId="1"/>
    <undo index="0" exp="area" ref3D="1" dr="$A$3:$XFD$3" dn="Z_0DE20B05_D255_4BB0_B8CB_E5645A365DBF_.wvu.PrintTitles" sId="1"/>
    <rfmt sheetId="1" xfDxf="1" sqref="L1:L1048576" start="0" length="0"/>
    <rfmt sheetId="1" sqref="L3" start="0" length="0">
      <dxf>
        <font>
          <sz val="10"/>
          <color auto="1"/>
          <name val="Times New Roman"/>
          <scheme val="none"/>
        </font>
      </dxf>
    </rfmt>
    <rfmt sheetId="1" sqref="L4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 tint="-0.249977111117893"/>
          </patternFill>
        </fill>
      </dxf>
    </rfmt>
    <rcc rId="0" sId="1" dxf="1">
      <nc r="L5">
        <f>SUM(L7:L18)</f>
      </nc>
      <ndxf>
        <font>
          <sz val="10"/>
          <color auto="1"/>
          <name val="Times New Roman"/>
          <scheme val="none"/>
        </font>
        <numFmt numFmtId="4" formatCode="#,##0.00"/>
        <fill>
          <patternFill patternType="solid">
            <bgColor theme="0" tint="-0.249977111117893"/>
          </patternFill>
        </fill>
      </ndxf>
    </rcc>
    <rfmt sheetId="1" sqref="L6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 tint="-0.249977111117893"/>
          </patternFill>
        </fill>
      </dxf>
    </rfmt>
    <rcc rId="0" sId="1" dxf="1">
      <nc r="L7">
        <f>SUM(F7:J7)</f>
      </nc>
      <ndxf>
        <font>
          <sz val="10"/>
          <color auto="1"/>
          <name val="Times New Roman"/>
          <scheme val="none"/>
        </font>
        <numFmt numFmtId="4" formatCode="#,##0.00"/>
      </ndxf>
    </rcc>
    <rfmt sheetId="1" sqref="L8" start="0" length="0">
      <dxf>
        <font>
          <sz val="10"/>
          <color auto="1"/>
          <name val="Times New Roman"/>
          <scheme val="none"/>
        </font>
      </dxf>
    </rfmt>
    <rcc rId="0" sId="1" dxf="1">
      <nc r="L9">
        <f>SUM(F9:J9)</f>
      </nc>
      <ndxf>
        <font>
          <sz val="10"/>
          <color auto="1"/>
          <name val="Times New Roman"/>
          <scheme val="none"/>
        </font>
        <numFmt numFmtId="4" formatCode="#,##0.00"/>
      </ndxf>
    </rcc>
    <rfmt sheetId="1" sqref="L10" start="0" length="0">
      <dxf>
        <font>
          <sz val="10"/>
          <color auto="1"/>
          <name val="Times New Roman"/>
          <scheme val="none"/>
        </font>
      </dxf>
    </rfmt>
    <rcc rId="0" sId="1" dxf="1">
      <nc r="L11">
        <f>SUM(F11:J11)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2">
        <f>SUM(F12:J12)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3">
        <f>SUM(F13:J13)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4">
        <f>SUM(F14:J14)</f>
      </nc>
      <ndxf>
        <font>
          <sz val="10"/>
          <color auto="1"/>
          <name val="Times New Roman"/>
          <scheme val="none"/>
        </font>
        <numFmt numFmtId="4" formatCode="#,##0.00"/>
      </ndxf>
    </rcc>
    <rfmt sheetId="1" sqref="L15" start="0" length="0">
      <dxf>
        <font>
          <sz val="10"/>
          <color auto="1"/>
          <name val="Times New Roman"/>
          <scheme val="none"/>
        </font>
      </dxf>
    </rfmt>
    <rcc rId="0" sId="1" dxf="1">
      <nc r="L16">
        <f>SUM(F16:J16)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7">
        <f>SUM(F17:J17)</f>
      </nc>
      <ndxf>
        <font>
          <sz val="10"/>
          <color auto="1"/>
          <name val="Times New Roman"/>
          <scheme val="none"/>
        </font>
        <numFmt numFmtId="4" formatCode="#,##0.00"/>
      </ndxf>
    </rcc>
    <rcc rId="0" sId="1" dxf="1">
      <nc r="L18">
        <f>SUM(F18:J18)</f>
      </nc>
      <ndxf>
        <font>
          <sz val="10"/>
          <color auto="1"/>
          <name val="Times New Roman"/>
          <scheme val="none"/>
        </font>
        <numFmt numFmtId="4" formatCode="#,##0.00"/>
      </ndxf>
    </rcc>
    <rfmt sheetId="1" sqref="L19" start="0" length="0">
      <dxf>
        <font>
          <sz val="10"/>
          <color auto="1"/>
          <name val="Times New Roman"/>
          <scheme val="none"/>
        </font>
      </dxf>
    </rfmt>
    <rfmt sheetId="1" sqref="L20" start="0" length="0">
      <dxf>
        <font>
          <sz val="10"/>
          <color auto="1"/>
          <name val="Times New Roman"/>
          <scheme val="none"/>
        </font>
      </dxf>
    </rfmt>
    <rfmt sheetId="1" sqref="L21" start="0" length="0">
      <dxf>
        <font>
          <sz val="10"/>
          <color auto="1"/>
          <name val="Times New Roman"/>
          <scheme val="none"/>
        </font>
      </dxf>
    </rfmt>
    <rfmt sheetId="1" sqref="L22" start="0" length="0">
      <dxf>
        <font>
          <sz val="10"/>
          <color auto="1"/>
          <name val="Times New Roman"/>
          <scheme val="none"/>
        </font>
      </dxf>
    </rfmt>
    <rfmt sheetId="1" sqref="L23" start="0" length="0">
      <dxf>
        <font>
          <sz val="10"/>
          <color auto="1"/>
          <name val="Times New Roman"/>
          <scheme val="none"/>
        </font>
      </dxf>
    </rfmt>
    <rfmt sheetId="1" sqref="L24" start="0" length="0">
      <dxf>
        <font>
          <sz val="10"/>
          <color auto="1"/>
          <name val="Times New Roman"/>
          <scheme val="none"/>
        </font>
      </dxf>
    </rfmt>
    <rfmt sheetId="1" sqref="L25" start="0" length="0">
      <dxf>
        <font>
          <sz val="10"/>
          <color auto="1"/>
          <name val="Times New Roman"/>
          <scheme val="none"/>
        </font>
      </dxf>
    </rfmt>
    <rfmt sheetId="1" sqref="L26" start="0" length="0">
      <dxf>
        <font>
          <sz val="10"/>
          <color auto="1"/>
          <name val="Times New Roman"/>
          <scheme val="none"/>
        </font>
      </dxf>
    </rfmt>
    <rfmt sheetId="1" sqref="L27" start="0" length="0">
      <dxf>
        <font>
          <b/>
          <sz val="10"/>
          <color auto="1"/>
          <name val="Times New Roman"/>
          <scheme val="none"/>
        </font>
      </dxf>
    </rfmt>
    <rfmt sheetId="1" sqref="L28" start="0" length="0">
      <dxf>
        <font>
          <sz val="10"/>
          <color auto="1"/>
          <name val="Times New Roman"/>
          <scheme val="none"/>
        </font>
      </dxf>
    </rfmt>
    <rfmt sheetId="1" sqref="L29" start="0" length="0">
      <dxf>
        <font>
          <sz val="10"/>
          <color auto="1"/>
          <name val="Times New Roman"/>
          <scheme val="none"/>
        </font>
      </dxf>
    </rfmt>
    <rfmt sheetId="1" sqref="L30" start="0" length="0">
      <dxf>
        <font>
          <b/>
          <sz val="10"/>
          <color auto="1"/>
          <name val="Times New Roman"/>
          <scheme val="none"/>
        </font>
      </dxf>
    </rfmt>
    <rfmt sheetId="1" sqref="L31" start="0" length="0">
      <dxf>
        <font>
          <b/>
          <sz val="10"/>
          <color auto="1"/>
          <name val="Times New Roman"/>
          <scheme val="none"/>
        </font>
      </dxf>
    </rfmt>
    <rfmt sheetId="1" sqref="L32" start="0" length="0">
      <dxf>
        <font>
          <b/>
          <sz val="10"/>
          <color auto="1"/>
          <name val="Times New Roman"/>
          <scheme val="none"/>
        </font>
      </dxf>
    </rfmt>
    <rfmt sheetId="1" sqref="L33" start="0" length="0">
      <dxf>
        <font>
          <b/>
          <sz val="10"/>
          <color auto="1"/>
          <name val="Times New Roman"/>
          <scheme val="none"/>
        </font>
      </dxf>
    </rfmt>
    <rfmt sheetId="1" sqref="L34" start="0" length="0">
      <dxf>
        <font>
          <sz val="10"/>
          <color auto="1"/>
          <name val="Times New Roman"/>
          <scheme val="none"/>
        </font>
      </dxf>
    </rfmt>
    <rfmt sheetId="1" sqref="L35" start="0" length="0">
      <dxf>
        <font>
          <sz val="10"/>
          <color auto="1"/>
          <name val="Times New Roman"/>
          <scheme val="none"/>
        </font>
      </dxf>
    </rfmt>
    <rfmt sheetId="1" sqref="L36" start="0" length="0">
      <dxf>
        <font>
          <sz val="10"/>
          <color auto="1"/>
          <name val="Times New Roman"/>
          <scheme val="none"/>
        </font>
      </dxf>
    </rfmt>
    <rfmt sheetId="1" sqref="L37" start="0" length="0">
      <dxf>
        <font>
          <b/>
          <sz val="10"/>
          <color auto="1"/>
          <name val="Times New Roman"/>
          <scheme val="none"/>
        </font>
      </dxf>
    </rfmt>
    <rfmt sheetId="1" sqref="L38" start="0" length="0">
      <dxf>
        <font>
          <sz val="10"/>
          <color auto="1"/>
          <name val="Times New Roman"/>
          <scheme val="none"/>
        </font>
      </dxf>
    </rfmt>
    <rfmt sheetId="1" sqref="L39" start="0" length="0">
      <dxf>
        <font>
          <sz val="10"/>
          <color auto="1"/>
          <name val="Times New Roman"/>
          <scheme val="none"/>
        </font>
      </dxf>
    </rfmt>
    <rfmt sheetId="1" sqref="L40" start="0" length="0">
      <dxf>
        <font>
          <sz val="10"/>
          <color auto="1"/>
          <name val="Times New Roman"/>
          <scheme val="none"/>
        </font>
      </dxf>
    </rfmt>
    <rfmt sheetId="1" sqref="L41" start="0" length="0">
      <dxf>
        <font>
          <sz val="10"/>
          <color auto="1"/>
          <name val="Times New Roman"/>
          <scheme val="none"/>
        </font>
      </dxf>
    </rfmt>
    <rfmt sheetId="1" sqref="L42" start="0" length="0">
      <dxf>
        <font>
          <sz val="10"/>
          <color auto="1"/>
          <name val="Times New Roman"/>
          <scheme val="none"/>
        </font>
      </dxf>
    </rfmt>
    <rfmt sheetId="1" sqref="L43" start="0" length="0">
      <dxf>
        <font>
          <sz val="10"/>
          <color auto="1"/>
          <name val="Times New Roman"/>
          <scheme val="none"/>
        </font>
      </dxf>
    </rfmt>
    <rfmt sheetId="1" sqref="L44" start="0" length="0">
      <dxf>
        <font>
          <sz val="10"/>
          <color auto="1"/>
          <name val="Times New Roman"/>
          <scheme val="none"/>
        </font>
      </dxf>
    </rfmt>
    <rfmt sheetId="1" sqref="L45" start="0" length="0">
      <dxf>
        <font>
          <sz val="10"/>
          <color auto="1"/>
          <name val="Times New Roman"/>
          <scheme val="none"/>
        </font>
      </dxf>
    </rfmt>
    <rfmt sheetId="1" sqref="L46" start="0" length="0">
      <dxf>
        <font>
          <sz val="10"/>
          <color auto="1"/>
          <name val="Times New Roman"/>
          <scheme val="none"/>
        </font>
      </dxf>
    </rfmt>
    <rfmt sheetId="1" sqref="L47" start="0" length="0">
      <dxf>
        <font>
          <sz val="10"/>
          <color auto="1"/>
          <name val="Times New Roman"/>
          <scheme val="none"/>
        </font>
      </dxf>
    </rfmt>
    <rfmt sheetId="1" sqref="L48" start="0" length="0">
      <dxf>
        <font>
          <sz val="10"/>
          <color auto="1"/>
          <name val="Times New Roman"/>
          <scheme val="none"/>
        </font>
      </dxf>
    </rfmt>
    <rfmt sheetId="1" sqref="L49" start="0" length="0">
      <dxf>
        <font>
          <sz val="10"/>
          <color auto="1"/>
          <name val="Times New Roman"/>
          <scheme val="none"/>
        </font>
      </dxf>
    </rfmt>
    <rfmt sheetId="1" sqref="L50" start="0" length="0">
      <dxf>
        <font>
          <sz val="10"/>
          <color auto="1"/>
          <name val="Times New Roman"/>
          <scheme val="none"/>
        </font>
      </dxf>
    </rfmt>
    <rfmt sheetId="1" sqref="L51" start="0" length="0">
      <dxf>
        <font>
          <sz val="10"/>
          <color auto="1"/>
          <name val="Times New Roman"/>
          <scheme val="none"/>
        </font>
      </dxf>
    </rfmt>
    <rfmt sheetId="1" sqref="L52" start="0" length="0">
      <dxf>
        <font>
          <sz val="10"/>
          <color auto="1"/>
          <name val="Times New Roman"/>
          <scheme val="none"/>
        </font>
      </dxf>
    </rfmt>
    <rfmt sheetId="1" sqref="L53" start="0" length="0">
      <dxf>
        <font>
          <sz val="10"/>
          <color auto="1"/>
          <name val="Times New Roman"/>
          <scheme val="none"/>
        </font>
      </dxf>
    </rfmt>
    <rfmt sheetId="1" sqref="L54" start="0" length="0">
      <dxf>
        <font>
          <sz val="10"/>
          <color auto="1"/>
          <name val="Times New Roman"/>
          <scheme val="none"/>
        </font>
      </dxf>
    </rfmt>
    <rfmt sheetId="1" sqref="L55" start="0" length="0">
      <dxf>
        <font>
          <sz val="10"/>
          <color auto="1"/>
          <name val="Times New Roman"/>
          <scheme val="none"/>
        </font>
      </dxf>
    </rfmt>
    <rfmt sheetId="1" sqref="L56" start="0" length="0">
      <dxf>
        <font>
          <sz val="10"/>
          <color auto="1"/>
          <name val="Times New Roman"/>
          <scheme val="none"/>
        </font>
      </dxf>
    </rfmt>
    <rfmt sheetId="1" sqref="L57" start="0" length="0">
      <dxf>
        <font>
          <sz val="10"/>
          <color auto="1"/>
          <name val="Times New Roman"/>
          <scheme val="none"/>
        </font>
      </dxf>
    </rfmt>
    <rfmt sheetId="1" sqref="L58" start="0" length="0">
      <dxf>
        <font>
          <sz val="10"/>
          <color auto="1"/>
          <name val="Times New Roman"/>
          <scheme val="none"/>
        </font>
      </dxf>
    </rfmt>
    <rfmt sheetId="1" sqref="L59" start="0" length="0">
      <dxf>
        <font>
          <sz val="10"/>
          <color auto="1"/>
          <name val="Times New Roman"/>
          <scheme val="none"/>
        </font>
      </dxf>
    </rfmt>
    <rfmt sheetId="1" sqref="L60" start="0" length="0">
      <dxf>
        <font>
          <sz val="10"/>
          <color auto="1"/>
          <name val="Times New Roman"/>
          <scheme val="none"/>
        </font>
      </dxf>
    </rfmt>
    <rfmt sheetId="1" sqref="L61" start="0" length="0">
      <dxf>
        <font>
          <sz val="10"/>
          <color auto="1"/>
          <name val="Times New Roman"/>
          <scheme val="none"/>
        </font>
      </dxf>
    </rfmt>
    <rfmt sheetId="1" sqref="L62" start="0" length="0">
      <dxf>
        <font>
          <sz val="10"/>
          <color auto="1"/>
          <name val="Times New Roman"/>
          <scheme val="none"/>
        </font>
      </dxf>
    </rfmt>
    <rfmt sheetId="1" sqref="L63" start="0" length="0">
      <dxf>
        <font>
          <sz val="10"/>
          <color auto="1"/>
          <name val="Times New Roman"/>
          <scheme val="none"/>
        </font>
      </dxf>
    </rfmt>
    <rfmt sheetId="1" sqref="L64" start="0" length="0">
      <dxf>
        <font>
          <sz val="10"/>
          <color auto="1"/>
          <name val="Times New Roman"/>
          <scheme val="none"/>
        </font>
      </dxf>
    </rfmt>
    <rfmt sheetId="1" sqref="L65" start="0" length="0">
      <dxf>
        <font>
          <sz val="10"/>
          <color auto="1"/>
          <name val="Times New Roman"/>
          <scheme val="none"/>
        </font>
      </dxf>
    </rfmt>
    <rfmt sheetId="1" sqref="L66" start="0" length="0">
      <dxf>
        <font>
          <sz val="10"/>
          <color auto="1"/>
          <name val="Times New Roman"/>
          <scheme val="none"/>
        </font>
      </dxf>
    </rfmt>
    <rfmt sheetId="1" sqref="L67" start="0" length="0">
      <dxf>
        <font>
          <sz val="10"/>
          <color auto="1"/>
          <name val="Times New Roman"/>
          <scheme val="none"/>
        </font>
      </dxf>
    </rfmt>
    <rfmt sheetId="1" sqref="L68" start="0" length="0">
      <dxf>
        <font>
          <sz val="10"/>
          <color auto="1"/>
          <name val="Times New Roman"/>
          <scheme val="none"/>
        </font>
      </dxf>
    </rfmt>
    <rfmt sheetId="1" sqref="L69" start="0" length="0">
      <dxf>
        <font>
          <sz val="10"/>
          <color auto="1"/>
          <name val="Times New Roman"/>
          <scheme val="none"/>
        </font>
      </dxf>
    </rfmt>
    <rfmt sheetId="1" sqref="L70" start="0" length="0">
      <dxf>
        <font>
          <sz val="10"/>
          <color auto="1"/>
          <name val="Times New Roman"/>
          <scheme val="none"/>
        </font>
      </dxf>
    </rfmt>
    <rfmt sheetId="1" sqref="L71" start="0" length="0">
      <dxf>
        <font>
          <sz val="10"/>
          <color auto="1"/>
          <name val="Times New Roman"/>
          <scheme val="none"/>
        </font>
      </dxf>
    </rfmt>
    <rfmt sheetId="1" sqref="L72" start="0" length="0">
      <dxf>
        <font>
          <sz val="10"/>
          <color auto="1"/>
          <name val="Times New Roman"/>
          <scheme val="none"/>
        </font>
      </dxf>
    </rfmt>
    <rfmt sheetId="1" sqref="L73" start="0" length="0">
      <dxf>
        <font>
          <sz val="10"/>
          <color auto="1"/>
          <name val="Times New Roman"/>
          <scheme val="none"/>
        </font>
      </dxf>
    </rfmt>
    <rfmt sheetId="1" sqref="L74" start="0" length="0">
      <dxf>
        <font>
          <sz val="10"/>
          <color auto="1"/>
          <name val="Times New Roman"/>
          <scheme val="none"/>
        </font>
      </dxf>
    </rfmt>
    <rfmt sheetId="1" sqref="L75" start="0" length="0">
      <dxf>
        <font>
          <sz val="10"/>
          <color auto="1"/>
          <name val="Times New Roman"/>
          <scheme val="none"/>
        </font>
      </dxf>
    </rfmt>
    <rfmt sheetId="1" sqref="L76" start="0" length="0">
      <dxf>
        <font>
          <sz val="10"/>
          <color auto="1"/>
          <name val="Times New Roman"/>
          <scheme val="none"/>
        </font>
      </dxf>
    </rfmt>
    <rfmt sheetId="1" sqref="L77" start="0" length="0">
      <dxf>
        <font>
          <sz val="10"/>
          <color auto="1"/>
          <name val="Times New Roman"/>
          <scheme val="none"/>
        </font>
      </dxf>
    </rfmt>
    <rfmt sheetId="1" sqref="L78" start="0" length="0">
      <dxf>
        <font>
          <sz val="10"/>
          <color auto="1"/>
          <name val="Times New Roman"/>
          <scheme val="none"/>
        </font>
      </dxf>
    </rfmt>
    <rfmt sheetId="1" sqref="L79" start="0" length="0">
      <dxf>
        <font>
          <sz val="10"/>
          <color auto="1"/>
          <name val="Times New Roman"/>
          <scheme val="none"/>
        </font>
      </dxf>
    </rfmt>
    <rfmt sheetId="1" sqref="L80" start="0" length="0">
      <dxf>
        <font>
          <sz val="10"/>
          <color auto="1"/>
          <name val="Times New Roman"/>
          <scheme val="none"/>
        </font>
      </dxf>
    </rfmt>
    <rfmt sheetId="1" sqref="L81" start="0" length="0">
      <dxf>
        <font>
          <sz val="10"/>
          <color auto="1"/>
          <name val="Times New Roman"/>
          <scheme val="none"/>
        </font>
      </dxf>
    </rfmt>
    <rfmt sheetId="1" sqref="L82" start="0" length="0">
      <dxf>
        <font>
          <sz val="10"/>
          <color auto="1"/>
          <name val="Times New Roman"/>
          <scheme val="none"/>
        </font>
      </dxf>
    </rfmt>
    <rfmt sheetId="1" sqref="L83" start="0" length="0">
      <dxf>
        <font>
          <sz val="10"/>
          <color auto="1"/>
          <name val="Times New Roman"/>
          <scheme val="none"/>
        </font>
      </dxf>
    </rfmt>
    <rfmt sheetId="1" sqref="L84" start="0" length="0">
      <dxf>
        <font>
          <sz val="10"/>
          <color auto="1"/>
          <name val="Times New Roman"/>
          <scheme val="none"/>
        </font>
      </dxf>
    </rfmt>
    <rfmt sheetId="1" sqref="L85" start="0" length="0">
      <dxf>
        <font>
          <sz val="10"/>
          <color auto="1"/>
          <name val="Times New Roman"/>
          <scheme val="none"/>
        </font>
      </dxf>
    </rfmt>
    <rfmt sheetId="1" sqref="L86" start="0" length="0">
      <dxf>
        <font>
          <sz val="10"/>
          <color auto="1"/>
          <name val="Times New Roman"/>
          <scheme val="none"/>
        </font>
      </dxf>
    </rfmt>
    <rfmt sheetId="1" sqref="L87" start="0" length="0">
      <dxf>
        <font>
          <sz val="10"/>
          <color auto="1"/>
          <name val="Times New Roman"/>
          <scheme val="none"/>
        </font>
      </dxf>
    </rfmt>
    <rfmt sheetId="1" sqref="L88" start="0" length="0">
      <dxf>
        <font>
          <sz val="10"/>
          <color auto="1"/>
          <name val="Times New Roman"/>
          <scheme val="none"/>
        </font>
      </dxf>
    </rfmt>
    <rfmt sheetId="1" sqref="L89" start="0" length="0">
      <dxf>
        <font>
          <sz val="10"/>
          <color auto="1"/>
          <name val="Times New Roman"/>
          <scheme val="none"/>
        </font>
      </dxf>
    </rfmt>
    <rfmt sheetId="1" sqref="L90" start="0" length="0">
      <dxf>
        <font>
          <sz val="10"/>
          <color auto="1"/>
          <name val="Times New Roman"/>
          <scheme val="none"/>
        </font>
      </dxf>
    </rfmt>
    <rfmt sheetId="1" sqref="L91" start="0" length="0">
      <dxf>
        <font>
          <sz val="10"/>
          <color auto="1"/>
          <name val="Times New Roman"/>
          <scheme val="none"/>
        </font>
      </dxf>
    </rfmt>
    <rfmt sheetId="1" sqref="L92" start="0" length="0">
      <dxf>
        <font>
          <sz val="10"/>
          <color auto="1"/>
          <name val="Times New Roman"/>
          <scheme val="none"/>
        </font>
      </dxf>
    </rfmt>
    <rfmt sheetId="1" sqref="L93" start="0" length="0">
      <dxf>
        <font>
          <sz val="10"/>
          <color auto="1"/>
          <name val="Times New Roman"/>
          <scheme val="none"/>
        </font>
      </dxf>
    </rfmt>
  </rrc>
  <rcc rId="7377" sId="1">
    <oc r="A1" t="inlineStr">
      <is>
        <t>Сведения о внесенных изменениях в решение Думы от 15.12.2023 № 391 "О бюджете Ханты-Мансийского района на 2024 год и плановый период 2025-2026 годов"</t>
      </is>
    </oc>
    <nc r="A1" t="inlineStr">
      <is>
        <t>Сведения о внесенных изменениях в решение Думы от 18.12.2024 № 556 "О бюджете Ханты-Мансийского района на 2025 год и плановый период 2026-2027 годов"</t>
      </is>
    </nc>
  </rcc>
  <rcv guid="{813A4BD0-8134-4578-8253-6B55A08A4536}" action="delete"/>
  <rdn rId="0" localSheetId="1" customView="1" name="Z_813A4BD0_8134_4578_8253_6B55A08A4536_.wvu.PrintArea" hidden="1" oldHidden="1">
    <formula>'2024'!$A$1:$K$93</formula>
    <oldFormula>'2024'!$A$1:$K$93</oldFormula>
  </rdn>
  <rdn rId="0" localSheetId="1" customView="1" name="Z_813A4BD0_8134_4578_8253_6B55A08A4536_.wvu.PrintTitles" hidden="1" oldHidden="1">
    <formula>'2024'!$3:$3</formula>
    <oldFormula>'2024'!$3:$3</oldFormula>
  </rdn>
  <rcv guid="{813A4BD0-8134-4578-8253-6B55A08A453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80" sId="1">
    <oc r="K2" t="inlineStr">
      <is>
        <t>(рублей)</t>
      </is>
    </oc>
    <nc r="K2" t="inlineStr">
      <is>
        <t>(тыс. рублей)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13A4BD0-8134-4578-8253-6B55A08A4536}" action="delete"/>
  <rdn rId="0" localSheetId="1" customView="1" name="Z_813A4BD0_8134_4578_8253_6B55A08A4536_.wvu.PrintArea" hidden="1" oldHidden="1">
    <formula>'2024'!$A$1:$K$93</formula>
    <oldFormula>'2024'!$A$1:$K$93</oldFormula>
  </rdn>
  <rdn rId="0" localSheetId="1" customView="1" name="Z_813A4BD0_8134_4578_8253_6B55A08A4536_.wvu.PrintTitles" hidden="1" oldHidden="1">
    <formula>'2024'!$3:$3</formula>
    <oldFormula>'2024'!$3:$3</oldFormula>
  </rdn>
  <rcv guid="{813A4BD0-8134-4578-8253-6B55A08A4536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8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/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ВСЕГО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6" tint="0.79998168889431442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Раздел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Подраздел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SUM(E39+E47+E49+E53+E60+E65+E67+E73+E76+E78+E83+E87+E89+E91)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SUM(F39+F47+F49+F53+F60+F65+F67+F73+F76+F78+F83+F87+F89+F91)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SUM(G39+G47+G49+G53+G60+G65+G67+G73+G76+G78+G83+G87+G89+G91)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SUM(I39+I47+I49+I53+I60+I65+I67+I73+I76+I78+I83+I87+I89+I91)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SUM(J39+J47+J49+J53+J60+J65+J67+J73+J76+J78+J83+J87+J89+J91)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SUM(K39+K47+K49+K53+K60+K65+K67+K73+K76+K78+K83+K87+K89+K91)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8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Общегосударственные вопросы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SUM(K39:K45)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8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Функционирование высшего должностного лица субъекта Российской Федерации и муниципального образования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8338438.8600000003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300857.28000000003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8639296.1400000006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8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Функционирование законодательных (представительных) органов государственной власти и представительных органов муниципальных образований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19177000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98274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19275274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8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153342683.46000001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278200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937596.25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4994951.5999999996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159549581.31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8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Судебная система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1700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1700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8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1.5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Обеспечение деятельности финансовых, налоговых и таможенных органов и органов финансового (финансово-бюджетного) надзора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06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62584134.299999997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2862349.2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3202486.02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68648969.519999996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1.6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Резервные фонды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15000000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-1422991.52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-1170000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988045.58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11510838.25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1.7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общегосударственные вопросы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178103946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28633364.25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10776055.220000001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3577145.54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180000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221108623.86000001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2.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Национальная оборона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02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2.1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Мобилизационная и вневойсковая подготовка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4903000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4908200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3.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Национальная безопасность и правоохранительная деятельность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03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3.1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Органы юстиции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4869200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36040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4905240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3.3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национальной безопасности и правоохранительной деятельности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51631118.619999997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348.6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2485411.7599999998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-1088761.58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53464670.840000004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3.3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национальной безопасности и правоохранительной деятельности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183300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183300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Национальная экономика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SUM(K39:K44)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39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Общеэкономические вопросы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25338200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7500000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2000000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4139688.54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39503688.539999999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Сельское хозяйство и рыболовство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111045300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1312000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3211500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170140000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Транспорт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08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7268513.9199999999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7268513.9199999999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4.5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Дорожное хозяйство (дорожные фонды)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09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95160268.409999996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102583668.04000001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22488342.890000001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100772650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275469503.38999999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4.6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Связь и информатика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5876525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-332500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8190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qref="J3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5569015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4.7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национальной экономики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12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203756489.91999999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2314221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5803393.5300000003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4660914.59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505392.54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205768949.72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Жилищно-коммунальное хозяйство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Жилищное хозяйство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246979000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13590656.810000001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-25228972.84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18703247.07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268301291.03999999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Коммунальное хозяйство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612685741.45000005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210363373.5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11806143.24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191843068.87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16687376.300000001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1170853391.03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Благоустройство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11310566.109999999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30869469.800000001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26307525.390000001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1415849.77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66998242.899999999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0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5.4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жилищно-коммунального хозяйства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20800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18200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6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Охрана окружающей среды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06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6.1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охраны окружающей среды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06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05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56077000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231665319.99000001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-11564607.449999999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573483070.73000002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Образование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SUM(K39:K43)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Дошкольное образование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348382225.80000001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-39206325.799999997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69389.5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320127956.92000002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Общее образование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1740913233.4400001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16952809.640000001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-2475843.61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135243100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715010.5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1870723533.6800001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Дополнительное образование детей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177556447.5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300000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906836.78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178505574.28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Молодежная политика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3108100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13152.34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5018300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1628196.64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9406227.7599999998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7.5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образования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07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09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138545961.19999999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42414755.799999997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-100642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1629842.46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-411623.93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175945846.90000001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8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Культура, кинематография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08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1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8.1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Культура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08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191629083.58000001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99359404.200000003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108212680.7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125241749.13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459993970.10000002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2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8.2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культуры, кинематографии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08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1280000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732500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2012500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9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Здравоохранение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09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SUM(K39:K39)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9.1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здравоохранения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09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09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3618800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3252000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Социальная политика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SUM(K39:K42)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4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Пенсионное обеспечение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18000000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263500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19276983.41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5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Социальное обеспечение населения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2971000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27888477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60000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38402177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Охрана семьи и детства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7652300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1700100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-90816.43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J38">
        <v>6947.39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K38">
        <v>7044872.21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7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10.4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Другие вопросы в области социальной политики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10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06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710000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3187400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3306300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8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11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Физическая культура и спорт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11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SUM(K39:K41)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29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11.1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Физическая культура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11</t>
        </is>
      </nc>
      <ndxf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2250900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-1885700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365200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430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11.2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Массовый спорт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2685500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200000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2885500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1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11.3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Спорт высших достижений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90264759.030000001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F38">
        <v>1885700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G38">
        <v>1000000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H38" start="0" length="0">
      <dxf>
        <font>
          <sz val="10"/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I38">
        <v>2496399.6</v>
      </nc>
      <n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38">
        <v>96070963.129999995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2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12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Средства массовой информации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12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E39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F39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G39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I39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J39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K39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3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12.1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Периодическая печать и издательства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02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16598181.27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1406619.91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19761685.77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4" sId="1" ref="A38:XFD38" action="deleteRow">
    <undo index="0" exp="area" ref3D="1" dr="$A$1:$K$38" dn="Z_2CB1DD55_51F8_4F3D_8AFF_4246AA9B75BA_.wvu.PrintArea" sId="1"/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13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Обслуживание государственного и муниципального долга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13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E39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F39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G39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I39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J39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K39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5" sId="1" ref="A38:XFD38" action="deleteRow">
    <undo index="0" exp="area" ref3D="1" dr="$A$1:$K$38" dn="Z_9527C26E_DD64_46FD_8F16_E66E599490B1_.wvu.PrintArea" sId="1"/>
    <undo index="0" exp="area" ref3D="1" dr="$A$1:$K$38" dn="Z_9E2FE053_30F2_4C2A_A7C1_B2F0888000A9_.wvu.PrintArea" sId="1"/>
    <undo index="0" exp="area" ref3D="1" dr="$A$1:$K$38" dn="Z_0C9F33EF_B07C_4B83_95C8_03209A11FF27_.wvu.PrintArea" sId="1"/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13.1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Обслуживание внутреннего долга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267225.74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-173174.79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83102.070000000007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6" sId="1" ref="A38:XFD38" action="deleteRow"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14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 xml:space="preserve">Межбюджетные трансферты 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14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00</t>
        </is>
      </nc>
      <ndxf>
        <font>
          <b/>
          <name val="Times New Roman"/>
          <scheme val="none"/>
        </font>
        <numFmt numFmtId="30" formatCode="@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>
        <f>SUM(E39:E40)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">
        <f>SUM(F39:F40)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8">
        <f>SUM(G39:G40)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b/>
          <color rgb="FFFF0000"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8">
        <f>SUM(I39:I40)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>
        <f>SUM(J39:J40)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0" tint="-0.14999847407452621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>
        <f>SUM(K39:K40)</f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7" sId="1" ref="A38:XFD38" action="deleteRow">
    <undo index="0" exp="area" ref3D="1" dr="$A$1:$K$38" dn="Z_F5FE2AE8_FBE1_46EC_8431_737F0E1D928A_.wvu.PrintArea" sId="1"/>
    <undo index="0" exp="area" ref3D="1" dr="$A$1:$K$38" dn="Z_F5BC40B1_32C3_44F6_8771_EB60F7A3289D_.wvu.PrintArea" sId="1"/>
    <undo index="0" exp="area" ref3D="1" dr="$A$1:$K$38" dn="Z_1A78F3F4_EFA9_42E7_AE50_3314758BB0F5_.wvu.PrintArea" sId="1"/>
    <undo index="0" exp="area" ref3D="1" dr="$A$1:$K$38" dn="Z_3DC449A9_031E_4686_A473_AF27B414E97F_.wvu.PrintArea" sId="1"/>
    <undo index="0" exp="area" ref3D="1" dr="$A$1:$K$38" dn="Z_6FEF0954_0218_4320_A4EB_D2E73FF69953_.wvu.PrintArea" sId="1"/>
    <undo index="0" exp="area" ref3D="1" dr="$A$1:$K$38" dn="Z_4BFB9D57_C0DD_4C76_8BA4_86B2895A4193_.wvu.PrintArea" sId="1"/>
    <undo index="0" exp="area" ref3D="1" dr="$A$1:$K$38" dn="Z_1994B27A_CDC6_4983_B249_C164DAB39B93_.wvu.PrintArea" sId="1"/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14.1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Дотации на выравнивание бюджетной обеспеченности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361818900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361818900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8" sId="1" ref="A38:XFD38" action="deleteRow">
    <undo index="0" exp="area" ref3D="1" dr="$A$1:$K$38" dn="Область_печати" sId="1"/>
    <undo index="0" exp="area" ref3D="1" dr="$A$1:$K$38" dn="Z_813A4BD0_8134_4578_8253_6B55A08A4536_.wvu.PrintArea" sId="1"/>
    <undo index="0" exp="area" ref3D="1" dr="$A$1:$K$38" dn="Z_7F35C917_4260_4AD5_A25E_9D5A97B07546_.wvu.PrintArea" sId="1"/>
    <undo index="0" exp="area" ref3D="1" dr="$A$1:$K$38" dn="Z_1A472C3E_06CE_4672_849D_A6C01671A6A8_.wvu.PrintArea" sId="1"/>
    <undo index="0" exp="area" ref3D="1" dr="$A$1:$K$38" dn="Z_70C610EA_41B8_4C2B_8C75_9A97BA6D1EFA_.wvu.PrintArea" sId="1"/>
    <undo index="0" exp="area" ref3D="1" dr="$A$1:$K$38" dn="Z_225B0CD5_3C69_4089_8A47_F1C2B13303D3_.wvu.PrintArea" sId="1"/>
    <undo index="0" exp="area" ref3D="1" dr="$A$1:$K$38" dn="Z_46830BA7_C206_4E06_8339_39E19139BADE_.wvu.PrintArea" sId="1"/>
    <undo index="0" exp="area" ref3D="1" dr="$A$1:$K$38" dn="Z_0DE20B05_D255_4BB0_B8CB_E5645A365DBF_.wvu.PrintArea" sId="1"/>
    <rfmt sheetId="1" xfDxf="1" sqref="A38:XFD38" start="0" length="0">
      <dxf>
        <font>
          <name val="Times New Roman"/>
          <scheme val="none"/>
        </font>
      </dxf>
    </rfmt>
    <rcc rId="0" sId="1" dxf="1">
      <nc r="A38" t="inlineStr">
        <is>
          <t>14.2</t>
        </is>
      </nc>
      <ndxf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Расходы осуществляемые за счет дотации на поощрение достижения наилучших значений показателей деятельности органов местного самоуправления</t>
        </is>
      </nc>
      <ndxf>
        <numFmt numFmtId="30" formatCode="@"/>
        <alignment horizontal="justify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14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03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">
        <v>0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" start="0" length="0">
      <dxf>
        <font>
          <color rgb="FFFF000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I38">
        <v>228847.53</v>
      </nc>
      <n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8" start="0" length="0">
      <dxf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K38">
        <v>228847.53</v>
      </nc>
      <ndxf>
        <font>
          <b/>
          <name val="Times New Roman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rc rId="7439" sId="1" ref="A38:XFD38" action="deleteRow">
    <rfmt sheetId="1" xfDxf="1" sqref="A38:XFD38" start="0" length="0"/>
    <rfmt sheetId="1" sqref="E38" start="0" length="0">
      <dxf>
        <numFmt numFmtId="4" formatCode="#,##0.00"/>
      </dxf>
    </rfmt>
    <rfmt sheetId="1" sqref="F38" start="0" length="0">
      <dxf>
        <numFmt numFmtId="4" formatCode="#,##0.00"/>
      </dxf>
    </rfmt>
    <rfmt sheetId="1" sqref="G38" start="0" length="0">
      <dxf>
        <numFmt numFmtId="4" formatCode="#,##0.00"/>
      </dxf>
    </rfmt>
    <rfmt sheetId="1" sqref="H38" start="0" length="0">
      <dxf>
        <numFmt numFmtId="4" formatCode="#,##0.00"/>
      </dxf>
    </rfmt>
    <rfmt sheetId="1" sqref="I38" start="0" length="0">
      <dxf>
        <numFmt numFmtId="4" formatCode="#,##0.00"/>
      </dxf>
    </rfmt>
    <rfmt sheetId="1" sqref="J38" start="0" length="0">
      <dxf>
        <numFmt numFmtId="4" formatCode="#,##0.00"/>
      </dxf>
    </rfmt>
    <rfmt sheetId="1" sqref="K38" start="0" length="0">
      <dxf>
        <font>
          <b/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snm rId="7440" sheetId="1" oldName="[20 Сведения о внесенных изменениях в решение о бюджете в части доходов.xlsx]2024" newName="[20 Сведения о внесенных изменениях в решение о бюджете в части доходов.xlsx]2025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41" sId="1" numFmtId="4">
    <oc r="E7">
      <v>1456703300</v>
    </oc>
    <nc r="E7">
      <v>1728710.7</v>
    </nc>
  </rcc>
  <rcc rId="7442" sId="1" numFmtId="4">
    <oc r="E9">
      <v>1231400</v>
    </oc>
    <nc r="E9">
      <v>1476.8</v>
    </nc>
  </rcc>
  <rcc rId="7443" sId="1" numFmtId="4">
    <oc r="E11">
      <v>47613600</v>
    </oc>
    <nc r="E11">
      <v>49041.7</v>
    </nc>
  </rcc>
  <rcc rId="7444" sId="1" numFmtId="4">
    <oc r="E13">
      <v>1013500</v>
    </oc>
    <nc r="E13">
      <v>1043.9000000000001</v>
    </nc>
  </rcc>
  <rcc rId="7445" sId="1" numFmtId="4">
    <oc r="E14">
      <v>1523000</v>
    </oc>
    <nc r="E14">
      <v>1568.7</v>
    </nc>
  </rcc>
  <rcc rId="7446" sId="1" numFmtId="4">
    <oc r="E16">
      <v>159800</v>
    </oc>
    <nc r="E16">
      <v>360.5</v>
    </nc>
  </rcc>
  <rcc rId="7447" sId="1" numFmtId="4">
    <oc r="E17">
      <v>4995600</v>
    </oc>
    <nc r="E17">
      <v>5601.4</v>
    </nc>
  </rcc>
  <rcc rId="7448" sId="1" numFmtId="4">
    <oc r="E18">
      <v>10791400</v>
    </oc>
    <nc r="E18">
      <v>9218.5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49" sId="1" numFmtId="4">
    <oc r="E19">
      <v>168800</v>
    </oc>
    <nc r="E19">
      <v>276.10000000000002</v>
    </nc>
  </rcc>
  <rcc rId="7450" sId="1" numFmtId="4">
    <oc r="E21">
      <v>330343300</v>
    </oc>
    <nc r="E21">
      <v>355091.8</v>
    </nc>
  </rcc>
  <rcc rId="7451" sId="1" numFmtId="4">
    <oc r="E22">
      <v>38453000</v>
    </oc>
    <nc r="E22">
      <v>47564.3</v>
    </nc>
  </rcc>
  <rcc rId="7452" sId="1" numFmtId="4">
    <oc r="E23">
      <v>13335000</v>
    </oc>
    <nc r="E23">
      <v>15004.3</v>
    </nc>
  </rcc>
  <rcc rId="7453" sId="1" numFmtId="4">
    <oc r="E24">
      <v>1816400</v>
    </oc>
    <nc r="E24">
      <v>1878</v>
    </nc>
  </rcc>
  <rcc rId="7454" sId="1" numFmtId="4">
    <oc r="E25">
      <v>19064000</v>
    </oc>
    <nc r="E25">
      <v>27234</v>
    </nc>
  </rcc>
  <rcc rId="7455" sId="1" numFmtId="4">
    <oc r="E29">
      <v>153918700</v>
    </oc>
    <nc r="E29">
      <v>136896.4</v>
    </nc>
  </rcc>
  <rcc rId="7456" sId="1" numFmtId="4">
    <oc r="E30">
      <v>773495700</v>
    </oc>
    <nc r="E30">
      <v>803773.6</v>
    </nc>
  </rcc>
  <rcc rId="7457" sId="1" numFmtId="4">
    <oc r="E31">
      <v>1955222900</v>
    </oc>
    <nc r="E31">
      <v>2252330.4</v>
    </nc>
  </rcc>
  <rcc rId="7458" sId="1" numFmtId="4">
    <oc r="E32">
      <v>56658099.869999997</v>
    </oc>
    <nc r="E32">
      <v>88342.7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59" sId="1" numFmtId="4">
    <nc r="E35">
      <v>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0" sId="1" numFmtId="4">
    <oc r="F7">
      <v>78745000</v>
    </oc>
    <nc r="F7">
      <v>0</v>
    </nc>
  </rcc>
  <rcc rId="7461" sId="1" numFmtId="4">
    <oc r="F34">
      <v>-2079045.53</v>
    </oc>
    <nc r="F34">
      <v>-868.8</v>
    </nc>
  </rcc>
  <rcc rId="7462" sId="1" numFmtId="4">
    <oc r="F23">
      <v>257656.24</v>
    </oc>
    <nc r="F23"/>
  </rcc>
  <rcc rId="7463" sId="1" numFmtId="4">
    <oc r="F26">
      <v>-18000</v>
    </oc>
    <nc r="F26"/>
  </rcc>
  <rcc rId="7464" sId="1" numFmtId="4">
    <oc r="F32">
      <v>700000</v>
    </oc>
    <nc r="F32">
      <v>20242.900000000001</v>
    </nc>
  </rcc>
  <rcc rId="7465" sId="1" numFmtId="4">
    <nc r="F36">
      <v>304.39999999999998</v>
    </nc>
  </rcc>
  <rcc rId="7466" sId="1" numFmtId="4">
    <nc r="F9">
      <v>-168.3</v>
    </nc>
  </rcc>
  <rcc rId="7467" sId="1">
    <oc r="F27">
      <f>F28+F33+F34+F36+F37+F35</f>
    </oc>
    <nc r="F27">
      <f>F28+F33+F34+F36+F37+F35</f>
    </nc>
  </rcc>
  <rcc rId="7468" sId="1" numFmtId="4">
    <oc r="F37">
      <v>-2142912.91</v>
    </oc>
    <nc r="F37">
      <v>-10569.9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9" sId="1" numFmtId="4">
    <oc r="G7">
      <v>23050</v>
    </oc>
    <nc r="G7"/>
  </rcc>
  <rcc rId="7470" sId="1" numFmtId="4">
    <oc r="I7">
      <v>109557950</v>
    </oc>
    <nc r="I7"/>
  </rcc>
  <rcc rId="7471" sId="1" numFmtId="4">
    <oc r="G11">
      <v>-25585</v>
    </oc>
    <nc r="G11"/>
  </rcc>
  <rcc rId="7472" sId="1" numFmtId="4">
    <oc r="I11">
      <v>6773400</v>
    </oc>
    <nc r="I11"/>
  </rcc>
  <rcc rId="7473" sId="1" numFmtId="4">
    <oc r="J11">
      <v>-304000</v>
    </oc>
    <nc r="J11"/>
  </rcc>
  <rcc rId="7474" sId="1" numFmtId="4">
    <oc r="G12">
      <v>2535</v>
    </oc>
    <nc r="G12"/>
  </rcc>
  <rcc rId="7475" sId="1" numFmtId="4">
    <oc r="I12">
      <v>31465</v>
    </oc>
    <nc r="I12"/>
  </rcc>
  <rcc rId="7476" sId="1" numFmtId="4">
    <oc r="J13">
      <v>-1700</v>
    </oc>
    <nc r="J13"/>
  </rcc>
  <rcc rId="7477" sId="1" numFmtId="4">
    <oc r="I14">
      <v>138471</v>
    </oc>
    <nc r="I14"/>
  </rcc>
  <rcc rId="7478" sId="1" numFmtId="4">
    <oc r="J14">
      <v>-174700</v>
    </oc>
    <nc r="J14"/>
  </rcc>
  <rcc rId="7479" sId="1" numFmtId="4">
    <oc r="J16">
      <v>25915.65</v>
    </oc>
    <nc r="J16"/>
  </rcc>
  <rcc rId="7480" sId="1" numFmtId="4">
    <oc r="I17">
      <v>603000</v>
    </oc>
    <nc r="I17"/>
  </rcc>
  <rcc rId="7481" sId="1" numFmtId="4">
    <oc r="J17">
      <v>276400</v>
    </oc>
    <nc r="J17"/>
  </rcc>
  <rcc rId="7482" sId="1" numFmtId="4">
    <oc r="I18">
      <v>-2350600</v>
    </oc>
    <nc r="I18"/>
  </rcc>
  <rcc rId="7483" sId="1" numFmtId="4">
    <oc r="J18">
      <v>150000</v>
    </oc>
    <nc r="J18"/>
  </rcc>
  <rcc rId="7484" sId="1" numFmtId="4">
    <oc r="J19">
      <v>130500</v>
    </oc>
    <nc r="J19"/>
  </rcc>
  <rcc rId="7485" sId="1" numFmtId="4">
    <oc r="G21">
      <v>10470271.67</v>
    </oc>
    <nc r="G21"/>
  </rcc>
  <rcc rId="7486" sId="1" numFmtId="4">
    <oc r="I21">
      <v>5662235.5499999998</v>
    </oc>
    <nc r="I21"/>
  </rcc>
  <rcc rId="7487" sId="1" numFmtId="4">
    <oc r="I22">
      <v>-10728600</v>
    </oc>
    <nc r="I22"/>
  </rcc>
  <rcc rId="7488" sId="1" numFmtId="4">
    <oc r="G23">
      <v>120832749.73</v>
    </oc>
    <nc r="G23"/>
  </rcc>
  <rcc rId="7489" sId="1" numFmtId="4">
    <oc r="I23">
      <v>-7427276.29</v>
    </oc>
    <nc r="I23"/>
  </rcc>
  <rcc rId="7490" sId="1" numFmtId="4">
    <oc r="G24">
      <v>3276163.02</v>
    </oc>
    <nc r="G24"/>
  </rcc>
  <rcc rId="7491" sId="1" numFmtId="4">
    <oc r="I24">
      <v>472400.48</v>
    </oc>
    <nc r="I24"/>
  </rcc>
  <rcc rId="7492" sId="1" numFmtId="4">
    <oc r="G25">
      <v>277984.48</v>
    </oc>
    <nc r="G25"/>
  </rcc>
  <rcc rId="7493" sId="1" numFmtId="4">
    <oc r="I25">
      <v>298624.65999999997</v>
    </oc>
    <nc r="I25"/>
  </rcc>
  <rcc rId="7494" sId="1" numFmtId="4">
    <oc r="J25">
      <v>5518150.9500000002</v>
    </oc>
    <nc r="J25"/>
  </rcc>
  <rcc rId="7495" sId="1" numFmtId="4">
    <oc r="G26">
      <v>449908.94</v>
    </oc>
    <nc r="G26"/>
  </rcc>
  <rcc rId="7496" sId="1" numFmtId="4">
    <oc r="I26">
      <v>34523.32</v>
    </oc>
    <nc r="I26"/>
  </rcc>
  <rcc rId="7497" sId="1" numFmtId="4">
    <oc r="I29">
      <v>31350900</v>
    </oc>
    <nc r="I29"/>
  </rcc>
  <rcc rId="7498" sId="1" numFmtId="4">
    <oc r="G30">
      <v>80835521.200000003</v>
    </oc>
    <nc r="G30"/>
  </rcc>
  <rcc rId="7499" sId="1" numFmtId="4">
    <oc r="I30">
      <v>42182083.57</v>
    </oc>
    <nc r="I30"/>
  </rcc>
  <rcc rId="7500" sId="1" numFmtId="4">
    <oc r="J30">
      <v>784400</v>
    </oc>
    <nc r="J30"/>
  </rcc>
  <rcc rId="7501" sId="1" numFmtId="4">
    <oc r="I31">
      <v>106408600</v>
    </oc>
    <nc r="I31"/>
  </rcc>
  <rcc rId="7502" sId="1" numFmtId="4">
    <oc r="G32">
      <v>31355593.719999999</v>
    </oc>
    <nc r="G32"/>
  </rcc>
  <rcc rId="7503" sId="1" numFmtId="4">
    <oc r="I32">
      <v>32749151.190000001</v>
    </oc>
    <nc r="I32"/>
  </rcc>
  <rcc rId="7504" sId="1" numFmtId="4">
    <oc r="J32">
      <v>16867376.300000001</v>
    </oc>
    <nc r="J32"/>
  </rcc>
  <rcc rId="7505" sId="1" numFmtId="4">
    <oc r="G34">
      <v>65185000</v>
    </oc>
    <nc r="G34"/>
  </rcc>
  <rcc rId="7506" sId="1" numFmtId="4">
    <oc r="I34">
      <v>178932616.66999999</v>
    </oc>
    <nc r="I34"/>
  </rcc>
  <rcc rId="7507" sId="1" numFmtId="4">
    <oc r="J34">
      <v>325000</v>
    </oc>
    <nc r="J34"/>
  </rcc>
  <rcc rId="7508" sId="1" numFmtId="4">
    <oc r="G36">
      <v>308600.67</v>
    </oc>
    <nc r="G36"/>
  </rcc>
  <rcc rId="7509" sId="1" numFmtId="4">
    <oc r="G37">
      <v>-111669144.3</v>
    </oc>
    <nc r="G37"/>
  </rcc>
  <rcc rId="7510" sId="1" numFmtId="4">
    <oc r="I37">
      <v>7035450</v>
    </oc>
    <nc r="I37"/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11" sId="1" numFmtId="4">
    <nc r="G7">
      <v>87623.7</v>
    </nc>
  </rcc>
  <rcc rId="7512" sId="1" numFmtId="4">
    <nc r="G11">
      <v>5729.6</v>
    </nc>
  </rcc>
  <rcc rId="7513" sId="1" numFmtId="4">
    <nc r="G13">
      <v>167.1</v>
    </nc>
  </rcc>
  <rcc rId="7514" sId="1" numFmtId="4">
    <nc r="G16">
      <v>366.2</v>
    </nc>
  </rcc>
  <rcc rId="7515" sId="1" numFmtId="4">
    <nc r="G17">
      <v>266.7</v>
    </nc>
  </rcc>
  <rcc rId="7516" sId="1" numFmtId="4">
    <nc r="G19">
      <v>6.4</v>
    </nc>
  </rcc>
  <rcc rId="7517" sId="1" numFmtId="4">
    <nc r="G21">
      <v>3852.8</v>
    </nc>
  </rcc>
  <rcc rId="7518" sId="1" numFmtId="4">
    <nc r="G22">
      <v>134.69999999999999</v>
    </nc>
  </rcc>
  <rcc rId="7519" sId="1" numFmtId="4">
    <nc r="G23">
      <v>3020.2</v>
    </nc>
  </rcc>
  <rcc rId="7520" sId="1" numFmtId="4">
    <nc r="G24">
      <v>13200.8</v>
    </nc>
  </rcc>
  <rcc rId="7521" sId="1" numFmtId="4">
    <nc r="G25">
      <v>7064.2</v>
    </nc>
  </rcc>
  <rcc rId="7522" sId="1" numFmtId="4">
    <nc r="G26">
      <v>201</v>
    </nc>
  </rcc>
  <rcc rId="7523" sId="1" numFmtId="4">
    <nc r="G30">
      <v>87537.3</v>
    </nc>
  </rcc>
  <rcc rId="7524" sId="1" numFmtId="4">
    <nc r="G31">
      <v>2153.6999999999998</v>
    </nc>
  </rcc>
  <rcc rId="7525" sId="1" numFmtId="4">
    <nc r="G37">
      <v>-1341.8</v>
    </nc>
  </rcc>
  <rcc rId="7526" sId="1" numFmtId="4">
    <nc r="G34">
      <v>3000</v>
    </nc>
  </rcc>
  <rcc rId="7527" sId="1" numFmtId="4">
    <oc r="F32">
      <v>20242.900000000001</v>
    </oc>
    <nc r="F32"/>
  </rcc>
  <rcc rId="7528" sId="1" numFmtId="4">
    <nc r="G32">
      <v>7373.5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29" sId="1" numFmtId="4">
    <nc r="H7">
      <v>93623.8</v>
    </nc>
  </rcc>
  <rcc rId="7530" sId="1" numFmtId="4">
    <nc r="H9">
      <v>-304.10000000000002</v>
    </nc>
  </rcc>
  <rcc rId="7531" sId="1" numFmtId="4">
    <nc r="H11">
      <v>-16079.7</v>
    </nc>
  </rcc>
  <rcc rId="7532" sId="1" numFmtId="4">
    <nc r="H12">
      <v>3.8</v>
    </nc>
  </rcc>
  <rcc rId="7533" sId="1" numFmtId="4">
    <nc r="H13">
      <v>539</v>
    </nc>
  </rcc>
  <rcc rId="7534" sId="1" numFmtId="4">
    <nc r="H14">
      <v>0</v>
    </nc>
  </rcc>
  <rcc rId="7535" sId="1" numFmtId="4">
    <nc r="H17">
      <v>699</v>
    </nc>
  </rcc>
  <rcc rId="7536" sId="1" numFmtId="4">
    <nc r="H18">
      <v>27</v>
    </nc>
  </rcc>
  <rcc rId="7537" sId="1" numFmtId="4">
    <nc r="H19">
      <v>-140.5</v>
    </nc>
  </rcc>
  <rcc rId="7538" sId="1" numFmtId="4">
    <nc r="H21">
      <v>-23291.1</v>
    </nc>
  </rcc>
  <rcc rId="7539" sId="1" numFmtId="4">
    <nc r="H22">
      <v>3777.6</v>
    </nc>
  </rcc>
  <rcc rId="7540" sId="1" numFmtId="4">
    <nc r="H23">
      <v>7139.4</v>
    </nc>
  </rcc>
  <rcc rId="7541" sId="1" numFmtId="4">
    <nc r="H24">
      <v>1222.0999999999999</v>
    </nc>
  </rcc>
  <rcc rId="7542" sId="1" numFmtId="4">
    <nc r="H25">
      <v>71664.5</v>
    </nc>
  </rcc>
  <rcc rId="7543" sId="1" numFmtId="4">
    <nc r="H26">
      <v>1047.5</v>
    </nc>
  </rcc>
  <rcc rId="7544" sId="1" numFmtId="4">
    <nc r="H29">
      <v>21158.400000000001</v>
    </nc>
  </rcc>
  <rcc rId="7545" sId="1">
    <nc r="H28">
      <f>H29+H30+H31+H32</f>
    </nc>
  </rcc>
  <rcc rId="7546" sId="1" numFmtId="4">
    <nc r="H30">
      <v>-50008.6</v>
    </nc>
  </rcc>
  <rcc rId="7547" sId="1" numFmtId="4">
    <nc r="H31">
      <v>1172</v>
    </nc>
  </rcc>
  <rcc rId="7548" sId="1" numFmtId="4">
    <nc r="H34">
      <v>235807.4</v>
    </nc>
  </rcc>
  <rcc rId="7549" sId="1" numFmtId="4">
    <nc r="H36">
      <v>96.4</v>
    </nc>
  </rcc>
  <rcc rId="7550" sId="1" numFmtId="4">
    <nc r="H37">
      <v>-3.2</v>
    </nc>
  </rcc>
  <rcc rId="7551" sId="1" numFmtId="4">
    <nc r="H32">
      <v>25249.1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52" sId="1" numFmtId="4">
    <oc r="H37">
      <v>-3.2</v>
    </oc>
    <nc r="H37">
      <v>-3.3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53" sId="1" numFmtId="4">
    <nc r="I30">
      <v>-1576.8</v>
    </nc>
  </rcc>
  <rcc rId="7554" sId="1" numFmtId="4">
    <nc r="I32">
      <v>-1908.3</v>
    </nc>
  </rcc>
  <rcc rId="7555" sId="1" numFmtId="4">
    <nc r="I36">
      <v>-0.1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1:BH1048576">
    <dxf>
      <fill>
        <patternFill patternType="none">
          <bgColor auto="1"/>
        </patternFill>
      </fill>
    </dxf>
  </rfmt>
  <rfmt sheetId="1" sqref="K4:K37" start="0" length="0">
    <dxf>
      <border>
        <right style="thin">
          <color indexed="64"/>
        </right>
      </border>
    </dxf>
  </rfmt>
  <rfmt sheetId="1" sqref="B4:K37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cc rId="7559" sId="1">
    <oc r="K4">
      <f>SUM(E4:J4)</f>
    </oc>
    <nc r="K4">
      <f>SUM(E4:I4)</f>
    </nc>
  </rcc>
  <rcc rId="7560" sId="1">
    <oc r="I4">
      <f>I5+I27</f>
    </oc>
    <nc r="I4">
      <f>I5+I27</f>
    </nc>
  </rcc>
  <rcc rId="7561" sId="1" numFmtId="4">
    <oc r="E7">
      <v>1728710.7</v>
    </oc>
    <nc r="E7">
      <v>1753876.7</v>
    </nc>
  </rcc>
  <rcc rId="7562" sId="1">
    <oc r="F4">
      <f>F5+F27</f>
    </oc>
    <nc r="F4">
      <f>F5+F27</f>
    </nc>
  </rcc>
  <rcc rId="7563" sId="1" numFmtId="4">
    <nc r="F32">
      <v>20242.900000000001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64" sId="1" numFmtId="4">
    <oc r="I32">
      <v>-1908.3</v>
    </oc>
    <nc r="I32">
      <v>-1908.4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65" sId="1">
    <nc r="J7">
      <f>SUM(F7:I7)</f>
    </nc>
  </rcc>
  <rcc rId="7566" sId="1">
    <nc r="J9">
      <f>SUM(F9:I9)</f>
    </nc>
  </rcc>
  <rcc rId="7567" sId="1">
    <nc r="J11">
      <f>SUM(F11:I11)</f>
    </nc>
  </rcc>
  <rcc rId="7568" sId="1">
    <nc r="J12">
      <f>SUM(F12:I12)</f>
    </nc>
  </rcc>
  <rcc rId="7569" sId="1">
    <nc r="J13">
      <f>SUM(F13:I13)</f>
    </nc>
  </rcc>
  <rcc rId="7570" sId="1">
    <nc r="J14">
      <f>SUM(F14:I14)</f>
    </nc>
  </rcc>
  <rcc rId="7571" sId="1">
    <nc r="J16">
      <f>SUM(F16:I16)</f>
    </nc>
  </rcc>
  <rcc rId="7572" sId="1">
    <nc r="J17">
      <f>SUM(F17:I17)</f>
    </nc>
  </rcc>
  <rcc rId="7573" sId="1">
    <nc r="J18">
      <f>SUM(F18:I18)</f>
    </nc>
  </rcc>
  <rcc rId="7574" sId="1">
    <nc r="J19">
      <f>SUM(F19:I19)</f>
    </nc>
  </rcc>
  <rcc rId="7575" sId="1">
    <nc r="J20">
      <f>SUM(F20:I20)</f>
    </nc>
  </rcc>
  <rcc rId="7576" sId="1">
    <nc r="J21">
      <f>SUM(F21:I21)</f>
    </nc>
  </rcc>
  <rcc rId="7577" sId="1">
    <nc r="J22">
      <f>SUM(F22:I22)</f>
    </nc>
  </rcc>
  <rcc rId="7578" sId="1">
    <nc r="J23">
      <f>SUM(F23:I23)</f>
    </nc>
  </rcc>
  <rcc rId="7579" sId="1">
    <nc r="J24">
      <f>SUM(F24:I24)</f>
    </nc>
  </rcc>
  <rcc rId="7580" sId="1">
    <nc r="J25">
      <f>SUM(F25:I25)</f>
    </nc>
  </rcc>
  <rcc rId="7581" sId="1">
    <nc r="J26">
      <f>SUM(F26:I26)</f>
    </nc>
  </rcc>
  <rcc rId="7582" sId="1">
    <oc r="J27">
      <f>J28+J33+J34+J36+J37+J35</f>
    </oc>
    <nc r="J27">
      <f>J28+J33+J34+J36+J37+J35</f>
    </nc>
  </rcc>
  <rcc rId="7583" sId="1">
    <oc r="J28">
      <f>J29+J30+J31+J32</f>
    </oc>
    <nc r="J28">
      <f>J29+J30+J31+J32</f>
    </nc>
  </rcc>
  <rcc rId="7584" sId="1">
    <nc r="J29">
      <f>SUM(F29:I29)</f>
    </nc>
  </rcc>
  <rcc rId="7585" sId="1">
    <nc r="J30">
      <f>SUM(F30:I30)</f>
    </nc>
  </rcc>
  <rcc rId="7586" sId="1">
    <nc r="J31">
      <f>SUM(F31:I31)</f>
    </nc>
  </rcc>
  <rcc rId="7587" sId="1">
    <nc r="J32">
      <f>SUM(F32:I32)</f>
    </nc>
  </rcc>
  <rcc rId="7588" sId="1">
    <nc r="J33">
      <f>SUM(F33:I33)</f>
    </nc>
  </rcc>
  <rcc rId="7589" sId="1">
    <nc r="J34">
      <f>SUM(F34:I34)</f>
    </nc>
  </rcc>
  <rcc rId="7590" sId="1">
    <nc r="J35">
      <f>SUM(F35:I35)</f>
    </nc>
  </rcc>
  <rcc rId="7591" sId="1">
    <nc r="J36">
      <f>SUM(F36:I36)</f>
    </nc>
  </rcc>
  <rcc rId="7592" sId="1">
    <nc r="J37">
      <f>SUM(F37:I37)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:K37">
    <dxf>
      <numFmt numFmtId="164" formatCode="#,##0.0"/>
    </dxf>
  </rfmt>
  <rcv guid="{225B0CD5-3C69-4089-8A47-F1C2B13303D3}" action="delete"/>
  <rdn rId="0" localSheetId="1" customView="1" name="Z_225B0CD5_3C69_4089_8A47_F1C2B13303D3_.wvu.PrintArea" hidden="1" oldHidden="1">
    <formula>'2025'!$A$1:$K$37</formula>
    <oldFormula>'2025'!$A$1:$K$37</oldFormula>
  </rdn>
  <rdn rId="0" localSheetId="1" customView="1" name="Z_225B0CD5_3C69_4089_8A47_F1C2B13303D3_.wvu.PrintTitles" hidden="1" oldHidden="1">
    <formula>'2025'!$3:$3</formula>
    <oldFormula>'2025'!$3:$3</oldFormula>
  </rdn>
  <rcv guid="{225B0CD5-3C69-4089-8A47-F1C2B13303D3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95" sId="1" odxf="1" dxf="1">
    <nc r="A38" t="inlineStr">
      <is>
        <t/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6" sId="1" odxf="1" dxf="1">
    <nc r="B38" t="inlineStr">
      <is>
        <t>ВСЕГО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6" tint="0.79998168889431442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597" sId="1" odxf="1" dxf="1">
    <nc r="C38" t="inlineStr">
      <is>
        <t>Раздел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8" sId="1" odxf="1" dxf="1">
    <nc r="D38" t="inlineStr">
      <is>
        <t>Подраздел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9" sId="1" odxf="1" dxf="1">
    <nc r="E38">
      <f>SUM(E39+E47+E49+E53+E60+E65+E67+E73+E76+E78+E83+E87+E89+E91)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0" sId="1" odxf="1" dxf="1">
    <nc r="A39" t="inlineStr">
      <is>
        <t>1.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1" sId="1" odxf="1" dxf="1">
    <nc r="B39" t="inlineStr">
      <is>
        <t>Общегосударственные вопросы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02" sId="1" odxf="1" dxf="1">
    <nc r="C39" t="inlineStr">
      <is>
        <t>01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3" sId="1" odxf="1" dxf="1">
    <nc r="D39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4" sId="1" odxf="1" dxf="1">
    <nc r="E39">
      <f>SUM(E40:E46)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5" sId="1" odxf="1" dxf="1">
    <nc r="A40" t="inlineStr">
      <is>
        <t>1.1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6" sId="1" odxf="1" dxf="1">
    <nc r="B40" t="inlineStr">
      <is>
        <t>Функционирование высшего должностного лица субъекта Российской Федерации и муниципального образования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07" sId="1" odxf="1" dxf="1">
    <nc r="C40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8" sId="1" odxf="1" dxf="1">
    <nc r="D40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9" sId="1" odxf="1" s="1" dxf="1" numFmtId="4">
    <nc r="E40">
      <v>8338438.8600000003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10" sId="1" odxf="1" dxf="1">
    <nc r="A41" t="inlineStr">
      <is>
        <t>1.2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1" sId="1" odxf="1" dxf="1">
    <nc r="B41" t="inlineStr">
      <is>
        <t>Функционирование законодательных (представительных) органов государственной власти и представительных органов муниципальных образований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12" sId="1" odxf="1" dxf="1">
    <nc r="C41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3" sId="1" odxf="1" dxf="1">
    <nc r="D41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4" sId="1" odxf="1" s="1" dxf="1" numFmtId="4">
    <nc r="E41">
      <v>19177000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15" sId="1" odxf="1" dxf="1">
    <nc r="A42" t="inlineStr">
      <is>
        <t>1.3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6" sId="1" odxf="1" dxf="1">
    <nc r="B42" t="inlineStr">
      <is>
  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17" sId="1" odxf="1" dxf="1">
    <nc r="C42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8" sId="1" odxf="1" dxf="1">
    <nc r="D42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19" sId="1" odxf="1" s="1" dxf="1" numFmtId="4">
    <nc r="E42">
      <v>153342683.46000001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20" sId="1" odxf="1" dxf="1">
    <nc r="A43" t="inlineStr">
      <is>
        <t>1.4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1" sId="1" odxf="1" dxf="1">
    <nc r="B43" t="inlineStr">
      <is>
        <t>Судебная система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22" sId="1" odxf="1" dxf="1">
    <nc r="C43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3" sId="1" odxf="1" dxf="1">
    <nc r="D43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4" sId="1" odxf="1" s="1" dxf="1" numFmtId="4">
    <nc r="E43">
      <v>1700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25" sId="1" odxf="1" dxf="1">
    <nc r="A44" t="inlineStr">
      <is>
        <t>1.5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6" sId="1" odxf="1" dxf="1">
    <nc r="B44" t="inlineStr">
      <is>
        <t>Обеспечение деятельности финансовых, налоговых и таможенных органов и органов финансового (финансово-бюджетного) надзора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27" sId="1" odxf="1" dxf="1">
    <nc r="C44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8" sId="1" odxf="1" dxf="1">
    <nc r="D44" t="inlineStr">
      <is>
        <t>06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9" sId="1" odxf="1" s="1" dxf="1" numFmtId="4">
    <nc r="E44">
      <v>62584134.299999997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30" sId="1" odxf="1" dxf="1">
    <nc r="A45" t="inlineStr">
      <is>
        <t>1.6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1" sId="1" odxf="1" dxf="1">
    <nc r="B45" t="inlineStr">
      <is>
        <t>Резервные фонды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32" sId="1" odxf="1" dxf="1">
    <nc r="C45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3" sId="1" odxf="1" dxf="1">
    <nc r="D45" t="inlineStr">
      <is>
        <t>11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4" sId="1" odxf="1" s="1" dxf="1" numFmtId="4">
    <nc r="E45">
      <v>15000000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35" sId="1" odxf="1" dxf="1">
    <nc r="A46" t="inlineStr">
      <is>
        <t>1.7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6" sId="1" odxf="1" dxf="1">
    <nc r="B46" t="inlineStr">
      <is>
        <t>Другие общегосударственные вопросы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37" sId="1" odxf="1" dxf="1">
    <nc r="C46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8" sId="1" odxf="1" dxf="1">
    <nc r="D46" t="inlineStr">
      <is>
        <t>13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9" sId="1" odxf="1" s="1" dxf="1" numFmtId="4">
    <nc r="E46">
      <v>178103946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40" sId="1" odxf="1" dxf="1">
    <nc r="A47" t="inlineStr">
      <is>
        <t>2.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1" sId="1" odxf="1" dxf="1">
    <nc r="B47" t="inlineStr">
      <is>
        <t>Национальная оборона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42" sId="1" odxf="1" dxf="1">
    <nc r="C47" t="inlineStr">
      <is>
        <t>02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3" sId="1" odxf="1" dxf="1">
    <nc r="D47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4" sId="1" odxf="1" dxf="1">
    <nc r="E47">
      <f>SUM(E48)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5" sId="1" odxf="1" dxf="1">
    <nc r="A48" t="inlineStr">
      <is>
        <t>2.1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6" sId="1" odxf="1" dxf="1">
    <nc r="B48" t="inlineStr">
      <is>
        <t>Мобилизационная и вневойсковая подготовка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47" sId="1" odxf="1" dxf="1">
    <nc r="C48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8" sId="1" odxf="1" dxf="1">
    <nc r="D48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9" sId="1" odxf="1" s="1" dxf="1" numFmtId="4">
    <nc r="E48">
      <v>4903000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50" sId="1" odxf="1" dxf="1">
    <nc r="A49" t="inlineStr">
      <is>
        <t>3.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1" sId="1" odxf="1" dxf="1">
    <nc r="B49" t="inlineStr">
      <is>
        <t>Национальная безопасность и правоохранительная деятельность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52" sId="1" odxf="1" dxf="1">
    <nc r="C49" t="inlineStr">
      <is>
        <t>03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3" sId="1" odxf="1" dxf="1">
    <nc r="D49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4" sId="1" odxf="1" dxf="1">
    <nc r="E49">
      <f>SUM(E50:E52)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5" sId="1" odxf="1" dxf="1">
    <nc r="A50" t="inlineStr">
      <is>
        <t>3.1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6" sId="1" odxf="1" dxf="1">
    <nc r="B50" t="inlineStr">
      <is>
        <t>Органы юстиции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57" sId="1" odxf="1" dxf="1">
    <nc r="C50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8" sId="1" odxf="1" dxf="1">
    <nc r="D50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9" sId="1" odxf="1" s="1" dxf="1" numFmtId="4">
    <nc r="E50">
      <v>4869200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60" sId="1" odxf="1" dxf="1">
    <nc r="A51" t="inlineStr">
      <is>
        <t>3.3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1" sId="1" odxf="1" dxf="1">
    <nc r="B51" t="inlineStr">
      <is>
        <t>Другие вопросы в области национальной безопасности и правоохранительной деятельности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62" sId="1" odxf="1" dxf="1">
    <nc r="C51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3" sId="1" odxf="1" dxf="1">
    <nc r="D51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4" sId="1" odxf="1" s="1" dxf="1" numFmtId="4">
    <nc r="E51">
      <v>51631118.619999997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65" sId="1" odxf="1" dxf="1">
    <nc r="A52" t="inlineStr">
      <is>
        <t>3.3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6" sId="1" odxf="1" dxf="1">
    <nc r="B52" t="inlineStr">
      <is>
        <t>Другие вопросы в области национальной безопасности и правоохранительной деятельности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67" sId="1" odxf="1" dxf="1">
    <nc r="C52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8" sId="1" odxf="1" dxf="1">
    <nc r="D52" t="inlineStr">
      <is>
        <t>14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9" sId="1" odxf="1" s="1" dxf="1" numFmtId="4">
    <nc r="E52">
      <v>183300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70" sId="1" odxf="1" dxf="1">
    <nc r="A53" t="inlineStr">
      <is>
        <t>4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1" sId="1" odxf="1" dxf="1">
    <nc r="B53" t="inlineStr">
      <is>
        <t>Национальная экономика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72" sId="1" odxf="1" dxf="1">
    <nc r="C53" t="inlineStr">
      <is>
        <t>04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3" sId="1" odxf="1" dxf="1">
    <nc r="D53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4" sId="1" odxf="1" dxf="1">
    <nc r="E53">
      <f>SUM(E54:E59)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5" sId="1" odxf="1" dxf="1">
    <nc r="A54" t="inlineStr">
      <is>
        <t>4.1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6" sId="1" odxf="1" dxf="1">
    <nc r="B54" t="inlineStr">
      <is>
        <t>Общеэкономические вопросы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77" sId="1" odxf="1" dxf="1">
    <nc r="C54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8" sId="1" odxf="1" dxf="1">
    <nc r="D54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9" sId="1" odxf="1" s="1" dxf="1" numFmtId="4">
    <nc r="E54">
      <v>25338200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80" sId="1" odxf="1" dxf="1">
    <nc r="A55" t="inlineStr">
      <is>
        <t>4.2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1" sId="1" odxf="1" dxf="1">
    <nc r="B55" t="inlineStr">
      <is>
        <t>Сельское хозяйство и рыболовство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82" sId="1" odxf="1" dxf="1">
    <nc r="C55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3" sId="1" odxf="1" dxf="1">
    <nc r="D55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4" sId="1" odxf="1" s="1" dxf="1" numFmtId="4">
    <nc r="E55">
      <v>111045300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85" sId="1" odxf="1" dxf="1">
    <nc r="A56" t="inlineStr">
      <is>
        <t>4.4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6" sId="1" odxf="1" dxf="1">
    <nc r="B56" t="inlineStr">
      <is>
        <t>Транспорт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87" sId="1" odxf="1" s="1" dxf="1">
    <nc r="C56" t="inlineStr">
      <is>
        <t>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odxf>
    <ndxf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ndxf>
  </rcc>
  <rcc rId="7688" sId="1" odxf="1" dxf="1">
    <nc r="D56" t="inlineStr">
      <is>
        <t>08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9" sId="1" odxf="1" s="1" dxf="1" numFmtId="4">
    <nc r="E56">
      <v>7268513.9199999999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90" sId="1" odxf="1" dxf="1">
    <nc r="A57" t="inlineStr">
      <is>
        <t>4.5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1" sId="1" odxf="1" dxf="1">
    <nc r="B57" t="inlineStr">
      <is>
        <t>Дорожное хозяйство (дорожные фонды)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92" sId="1" odxf="1" s="1" dxf="1">
    <nc r="C57" t="inlineStr">
      <is>
        <t>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odxf>
    <ndxf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ndxf>
  </rcc>
  <rcc rId="7693" sId="1" odxf="1" dxf="1">
    <nc r="D57" t="inlineStr">
      <is>
        <t>09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4" sId="1" odxf="1" s="1" dxf="1" numFmtId="4">
    <nc r="E57">
      <v>95160268.409999996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695" sId="1" odxf="1" dxf="1">
    <nc r="A58" t="inlineStr">
      <is>
        <t>4.6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6" sId="1" odxf="1" dxf="1">
    <nc r="B58" t="inlineStr">
      <is>
        <t>Связь и информатика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697" sId="1" odxf="1" s="1" dxf="1">
    <nc r="C58" t="inlineStr">
      <is>
        <t>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odxf>
    <ndxf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ndxf>
  </rcc>
  <rcc rId="7698" sId="1" odxf="1" dxf="1">
    <nc r="D58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9" sId="1" odxf="1" s="1" dxf="1" numFmtId="4">
    <nc r="E58">
      <v>5876525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00" sId="1" odxf="1" dxf="1">
    <nc r="A59" t="inlineStr">
      <is>
        <t>4.7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1" sId="1" odxf="1" dxf="1">
    <nc r="B59" t="inlineStr">
      <is>
        <t>Другие вопросы в области национальной экономики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02" sId="1" odxf="1" dxf="1">
    <nc r="C59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3" sId="1" odxf="1" dxf="1">
    <nc r="D59" t="inlineStr">
      <is>
        <t>12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4" sId="1" odxf="1" s="1" dxf="1" numFmtId="4">
    <nc r="E59">
      <v>203756489.91999999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05" sId="1" odxf="1" dxf="1">
    <nc r="A60" t="inlineStr">
      <is>
        <t>5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6" sId="1" odxf="1" dxf="1">
    <nc r="B60" t="inlineStr">
      <is>
        <t>Жилищно-коммунальное хозяйство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07" sId="1" odxf="1" dxf="1">
    <nc r="C60" t="inlineStr">
      <is>
        <t>05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8" sId="1" odxf="1" dxf="1">
    <nc r="D60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9" sId="1" odxf="1" dxf="1">
    <nc r="E60">
      <f>SUM(E61:E64)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0" sId="1" odxf="1" dxf="1">
    <nc r="A61" t="inlineStr">
      <is>
        <t>5.1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1" sId="1" odxf="1" dxf="1">
    <nc r="B61" t="inlineStr">
      <is>
        <t>Жилищное хозяйство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12" sId="1" odxf="1" dxf="1">
    <nc r="C61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3" sId="1" odxf="1" dxf="1">
    <nc r="D61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4" sId="1" odxf="1" s="1" dxf="1" numFmtId="4">
    <nc r="E61">
      <v>246979000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15" sId="1" odxf="1" dxf="1">
    <nc r="A62" t="inlineStr">
      <is>
        <t>5.2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6" sId="1" odxf="1" dxf="1">
    <nc r="B62" t="inlineStr">
      <is>
        <t>Коммунальное хозяйство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17" sId="1" odxf="1" dxf="1">
    <nc r="C62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8" sId="1" odxf="1" dxf="1">
    <nc r="D62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19" sId="1" odxf="1" s="1" dxf="1" numFmtId="4">
    <nc r="E62">
      <v>612685741.45000005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20" sId="1" odxf="1" dxf="1">
    <nc r="A63" t="inlineStr">
      <is>
        <t>5.3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1" sId="1" odxf="1" dxf="1">
    <nc r="B63" t="inlineStr">
      <is>
        <t>Благоустройство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22" sId="1" odxf="1" dxf="1">
    <nc r="C63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3" sId="1" odxf="1" dxf="1">
    <nc r="D63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4" sId="1" odxf="1" s="1" dxf="1" numFmtId="4">
    <nc r="E63">
      <v>11310566.109999999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25" sId="1" odxf="1" dxf="1">
    <nc r="A64" t="inlineStr">
      <is>
        <t>5.4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6" sId="1" odxf="1" dxf="1">
    <nc r="B64" t="inlineStr">
      <is>
        <t>Другие вопросы в области жилищно-коммунального хозяйства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27" sId="1" odxf="1" dxf="1">
    <nc r="C64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8" sId="1" odxf="1" dxf="1">
    <nc r="D64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29" sId="1" odxf="1" s="1" dxf="1" numFmtId="4">
    <nc r="E64">
      <v>20800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30" sId="1" odxf="1" dxf="1">
    <nc r="A65" t="inlineStr">
      <is>
        <t>6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1" sId="1" odxf="1" dxf="1">
    <nc r="B65" t="inlineStr">
      <is>
        <t>Охрана окружающей среды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32" sId="1" odxf="1" dxf="1">
    <nc r="C65" t="inlineStr">
      <is>
        <t>06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3" sId="1" odxf="1" dxf="1">
    <nc r="D65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4" sId="1" odxf="1" dxf="1">
    <nc r="E65">
      <f>SUM(E66)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5" sId="1" odxf="1" dxf="1">
    <nc r="A66" t="inlineStr">
      <is>
        <t>6.1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6" sId="1" odxf="1" dxf="1">
    <nc r="B66" t="inlineStr">
      <is>
        <t>Другие вопросы в области охраны окружающей среды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37" sId="1" odxf="1" dxf="1">
    <nc r="C66" t="inlineStr">
      <is>
        <t>06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8" sId="1" odxf="1" dxf="1">
    <nc r="D66" t="inlineStr">
      <is>
        <t>05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39" sId="1" odxf="1" dxf="1" numFmtId="4">
    <nc r="E66">
      <v>56077000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40" sId="1" odxf="1" dxf="1">
    <nc r="A67" t="inlineStr">
      <is>
        <t>7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1" sId="1" odxf="1" dxf="1">
    <nc r="B67" t="inlineStr">
      <is>
        <t>Образование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42" sId="1" odxf="1" dxf="1">
    <nc r="C67" t="inlineStr">
      <is>
        <t>07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3" sId="1" odxf="1" dxf="1">
    <nc r="D67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4" sId="1" odxf="1" dxf="1">
    <nc r="E67">
      <f>SUM(E68:E72)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5" sId="1" odxf="1" dxf="1">
    <nc r="A68" t="inlineStr">
      <is>
        <t>7.1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6" sId="1" odxf="1" dxf="1">
    <nc r="B68" t="inlineStr">
      <is>
        <t>Дошкольное образование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47" sId="1" odxf="1" dxf="1">
    <nc r="C68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8" sId="1" odxf="1" dxf="1">
    <nc r="D68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9" sId="1" odxf="1" s="1" dxf="1" numFmtId="4">
    <nc r="E68">
      <v>348382225.80000001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50" sId="1" odxf="1" dxf="1">
    <nc r="A69" t="inlineStr">
      <is>
        <t>7.2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1" sId="1" odxf="1" dxf="1">
    <nc r="B69" t="inlineStr">
      <is>
        <t>Общее образование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52" sId="1" odxf="1" dxf="1">
    <nc r="C69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3" sId="1" odxf="1" dxf="1">
    <nc r="D69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4" sId="1" odxf="1" s="1" dxf="1" numFmtId="4">
    <nc r="E69">
      <v>1740913233.4400001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55" sId="1" odxf="1" dxf="1">
    <nc r="A70" t="inlineStr">
      <is>
        <t>7.3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6" sId="1" odxf="1" dxf="1">
    <nc r="B70" t="inlineStr">
      <is>
        <t>Дополнительное образование детей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57" sId="1" odxf="1" dxf="1">
    <nc r="C70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8" sId="1" odxf="1" dxf="1">
    <nc r="D70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59" sId="1" odxf="1" s="1" dxf="1" numFmtId="4">
    <nc r="E70">
      <v>177556447.5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60" sId="1" odxf="1" dxf="1">
    <nc r="A71" t="inlineStr">
      <is>
        <t>7.4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1" sId="1" odxf="1" dxf="1">
    <nc r="B71" t="inlineStr">
      <is>
        <t>Молодежная политика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62" sId="1" odxf="1" dxf="1">
    <nc r="C71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3" sId="1" odxf="1" dxf="1">
    <nc r="D71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4" sId="1" odxf="1" s="1" dxf="1" numFmtId="4">
    <nc r="E71">
      <v>3108100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65" sId="1" odxf="1" dxf="1">
    <nc r="A72" t="inlineStr">
      <is>
        <t>7.5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6" sId="1" odxf="1" dxf="1">
    <nc r="B72" t="inlineStr">
      <is>
        <t>Другие вопросы в области образования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67" sId="1" odxf="1" dxf="1">
    <nc r="C72" t="inlineStr">
      <is>
        <t>07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8" sId="1" odxf="1" dxf="1">
    <nc r="D72" t="inlineStr">
      <is>
        <t>09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69" sId="1" odxf="1" s="1" dxf="1" numFmtId="4">
    <nc r="E72">
      <v>138545961.19999999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70" sId="1" odxf="1" dxf="1">
    <nc r="A73" t="inlineStr">
      <is>
        <t>8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1" sId="1" odxf="1" dxf="1">
    <nc r="B73" t="inlineStr">
      <is>
        <t>Культура, кинематография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72" sId="1" odxf="1" dxf="1">
    <nc r="C73" t="inlineStr">
      <is>
        <t>08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3" sId="1" odxf="1" dxf="1">
    <nc r="D73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4" sId="1" odxf="1" dxf="1">
    <nc r="E73">
      <f>SUM(E74:E75)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5" sId="1" odxf="1" dxf="1">
    <nc r="A74" t="inlineStr">
      <is>
        <t>8.1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6" sId="1" odxf="1" dxf="1">
    <nc r="B74" t="inlineStr">
      <is>
        <t>Культура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77" sId="1" odxf="1" dxf="1">
    <nc r="C74" t="inlineStr">
      <is>
        <t>08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8" sId="1" odxf="1" dxf="1">
    <nc r="D74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79" sId="1" odxf="1" s="1" dxf="1" numFmtId="4">
    <nc r="E74">
      <v>191629083.58000001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80" sId="1" odxf="1" dxf="1">
    <nc r="A75" t="inlineStr">
      <is>
        <t>8.2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1" sId="1" odxf="1" dxf="1">
    <nc r="B75" t="inlineStr">
      <is>
        <t>Другие вопросы в области культуры, кинематографии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82" sId="1" odxf="1" dxf="1">
    <nc r="C75" t="inlineStr">
      <is>
        <t>08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3" sId="1" odxf="1" dxf="1">
    <nc r="D75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4" sId="1" odxf="1" s="1" dxf="1" numFmtId="4">
    <nc r="E75">
      <v>1280000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785" sId="1" odxf="1" dxf="1">
    <nc r="A76" t="inlineStr">
      <is>
        <t>9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6" sId="1" odxf="1" dxf="1">
    <nc r="B76" t="inlineStr">
      <is>
        <t>Здравоохранение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87" sId="1" odxf="1" dxf="1">
    <nc r="C76" t="inlineStr">
      <is>
        <t>09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8" sId="1" odxf="1" dxf="1">
    <nc r="D76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89" sId="1" odxf="1" dxf="1">
    <nc r="E76">
      <f>SUM(E77:E77)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0" sId="1" odxf="1" dxf="1">
    <nc r="A77" t="inlineStr">
      <is>
        <t>9.1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1" sId="1" odxf="1" dxf="1">
    <nc r="B77" t="inlineStr">
      <is>
        <t>Другие вопросы в области здравоохранения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92" sId="1" odxf="1" dxf="1">
    <nc r="C77" t="inlineStr">
      <is>
        <t>09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3" sId="1" odxf="1" dxf="1">
    <nc r="D77" t="inlineStr">
      <is>
        <t>09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4" sId="1" odxf="1" dxf="1" numFmtId="4">
    <nc r="E77">
      <v>3618800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95" sId="1" odxf="1" dxf="1">
    <nc r="A78" t="inlineStr">
      <is>
        <t>10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6" sId="1" odxf="1" dxf="1">
    <nc r="B78" t="inlineStr">
      <is>
        <t>Социальная политика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797" sId="1" odxf="1" dxf="1">
    <nc r="C78" t="inlineStr">
      <is>
        <t>10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8" sId="1" odxf="1" dxf="1">
    <nc r="D78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99" sId="1" odxf="1" dxf="1">
    <nc r="E78">
      <f>SUM(E79:E81)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0" sId="1" odxf="1" dxf="1">
    <nc r="A79" t="inlineStr">
      <is>
        <t>10.1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1" sId="1" odxf="1" dxf="1">
    <nc r="B79" t="inlineStr">
      <is>
        <t>Пенсионное обеспечение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02" sId="1" odxf="1" dxf="1">
    <nc r="C79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3" sId="1" odxf="1" dxf="1">
    <nc r="D79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4" sId="1" odxf="1" s="1" dxf="1" numFmtId="4">
    <nc r="E79">
      <v>18000000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05" sId="1" odxf="1" dxf="1">
    <nc r="A80" t="inlineStr">
      <is>
        <t>10.2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6" sId="1" odxf="1" dxf="1">
    <nc r="B80" t="inlineStr">
      <is>
        <t>Социальное обеспечение населения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07" sId="1" odxf="1" dxf="1">
    <nc r="C80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8" sId="1" odxf="1" dxf="1">
    <nc r="D80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09" sId="1" odxf="1" s="1" dxf="1" numFmtId="4">
    <nc r="E80">
      <v>2971000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10" sId="1" odxf="1" dxf="1">
    <nc r="A81" t="inlineStr">
      <is>
        <t>10.3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1" sId="1" odxf="1" dxf="1">
    <nc r="B81" t="inlineStr">
      <is>
        <t>Охрана семьи и детства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12" sId="1" odxf="1" dxf="1">
    <nc r="C81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3" sId="1" odxf="1" dxf="1">
    <nc r="D81" t="inlineStr">
      <is>
        <t>04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4" sId="1" odxf="1" s="1" dxf="1" numFmtId="4">
    <nc r="E81">
      <v>7652300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15" sId="1" odxf="1" dxf="1">
    <nc r="A82" t="inlineStr">
      <is>
        <t>10.4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6" sId="1" odxf="1" dxf="1">
    <nc r="B82" t="inlineStr">
      <is>
        <t>Другие вопросы в области социальной политики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17" sId="1" odxf="1" dxf="1">
    <nc r="C82" t="inlineStr">
      <is>
        <t>10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8" sId="1" odxf="1" dxf="1">
    <nc r="D82" t="inlineStr">
      <is>
        <t>06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9" sId="1" odxf="1" s="1" dxf="1" numFmtId="4">
    <nc r="E8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20" sId="1" odxf="1" dxf="1">
    <nc r="A83" t="inlineStr">
      <is>
        <t>11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1" sId="1" odxf="1" dxf="1">
    <nc r="B83" t="inlineStr">
      <is>
        <t>Физическая культура и спорт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22" sId="1" odxf="1" dxf="1">
    <nc r="C83" t="inlineStr">
      <is>
        <t>11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3" sId="1" odxf="1" dxf="1">
    <nc r="D83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4" sId="1" odxf="1" dxf="1">
    <nc r="E83">
      <f>SUM(E84:E86)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5" sId="1" odxf="1" dxf="1">
    <nc r="A84" t="inlineStr">
      <is>
        <t>11.1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6" sId="1" odxf="1" dxf="1">
    <nc r="B84" t="inlineStr">
      <is>
        <t>Физическая культура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27" sId="1" odxf="1" dxf="1">
    <nc r="C84" t="inlineStr">
      <is>
        <t>11</t>
      </is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8" sId="1" odxf="1" dxf="1">
    <nc r="D84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29" sId="1" odxf="1" s="1" dxf="1" numFmtId="4">
    <nc r="E84">
      <v>2250900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30" sId="1" odxf="1" dxf="1">
    <nc r="A85" t="inlineStr">
      <is>
        <t>11.2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1" sId="1" odxf="1" dxf="1">
    <nc r="B85" t="inlineStr">
      <is>
        <t>Массовый спорт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32" sId="1" odxf="1" dxf="1">
    <nc r="C85" t="inlineStr">
      <is>
        <t>11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3" sId="1" odxf="1" dxf="1">
    <nc r="D85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4" sId="1" odxf="1" s="1" dxf="1" numFmtId="4">
    <nc r="E85">
      <v>2685500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35" sId="1" odxf="1" dxf="1">
    <nc r="A86" t="inlineStr">
      <is>
        <t>11.3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6" sId="1" odxf="1" dxf="1">
    <nc r="B86" t="inlineStr">
      <is>
        <t>Спорт высших достижений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37" sId="1" odxf="1" dxf="1">
    <nc r="C86" t="inlineStr">
      <is>
        <t>11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8" sId="1" odxf="1" dxf="1">
    <nc r="D86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39" sId="1" odxf="1" s="1" dxf="1" numFmtId="4">
    <nc r="E86">
      <v>90264759.030000001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40" sId="1" odxf="1" dxf="1">
    <nc r="A87" t="inlineStr">
      <is>
        <t>12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1" sId="1" odxf="1" dxf="1">
    <nc r="B87" t="inlineStr">
      <is>
        <t>Средства массовой информации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42" sId="1" odxf="1" dxf="1">
    <nc r="C87" t="inlineStr">
      <is>
        <t>12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3" sId="1" odxf="1" dxf="1">
    <nc r="D87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4" sId="1" odxf="1" dxf="1">
    <nc r="E87">
      <f>E88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5" sId="1" odxf="1" dxf="1">
    <nc r="A88" t="inlineStr">
      <is>
        <t>12.1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6" sId="1" odxf="1" dxf="1">
    <nc r="B88" t="inlineStr">
      <is>
        <t>Периодическая печать и издательства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47" sId="1" odxf="1" dxf="1">
    <nc r="C88" t="inlineStr">
      <is>
        <t>12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8" sId="1" odxf="1" dxf="1">
    <nc r="D88" t="inlineStr">
      <is>
        <t>02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49" sId="1" odxf="1" dxf="1" numFmtId="4">
    <nc r="E88">
      <v>16598181.27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50" sId="1" odxf="1" dxf="1">
    <nc r="A89" t="inlineStr">
      <is>
        <t>13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1" sId="1" odxf="1" dxf="1">
    <nc r="B89" t="inlineStr">
      <is>
        <t>Обслуживание государственного и муниципального долга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52" sId="1" odxf="1" dxf="1">
    <nc r="C89" t="inlineStr">
      <is>
        <t>13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3" sId="1" odxf="1" dxf="1">
    <nc r="D89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4" sId="1" odxf="1" dxf="1">
    <nc r="E89">
      <f>E90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5" sId="1" odxf="1" dxf="1">
    <nc r="A90" t="inlineStr">
      <is>
        <t>13.1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6" sId="1" odxf="1" dxf="1">
    <nc r="B90" t="inlineStr">
      <is>
        <t>Обслуживание внутреннего долга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57" sId="1" odxf="1" dxf="1">
    <nc r="C90" t="inlineStr">
      <is>
        <t>13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8" sId="1" odxf="1" dxf="1">
    <nc r="D90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9" sId="1" odxf="1" dxf="1" numFmtId="4">
    <nc r="E90">
      <v>267225.74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0" sId="1" odxf="1" dxf="1">
    <nc r="A91" t="inlineStr">
      <is>
        <t>14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1" sId="1" odxf="1" dxf="1">
    <nc r="B91" t="inlineStr">
      <is>
        <t xml:space="preserve">Межбюджетные трансферты 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62" sId="1" odxf="1" dxf="1">
    <nc r="C91" t="inlineStr">
      <is>
        <t>14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3" sId="1" odxf="1" dxf="1">
    <nc r="D91" t="inlineStr">
      <is>
        <t>00</t>
      </is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4" sId="1" odxf="1" dxf="1">
    <nc r="E91">
      <f>SUM(E92:E93)</f>
    </nc>
    <odxf>
      <font>
        <b val="0"/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5" sId="1" odxf="1" dxf="1">
    <nc r="A92" t="inlineStr">
      <is>
        <t>14.1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6" sId="1" odxf="1" dxf="1">
    <nc r="B92" t="inlineStr">
      <is>
        <t>Дотации на выравнивание бюджетной обеспеченности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67" sId="1" odxf="1" dxf="1">
    <nc r="C92" t="inlineStr">
      <is>
        <t>14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8" sId="1" odxf="1" dxf="1">
    <nc r="D92" t="inlineStr">
      <is>
        <t>01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69" sId="1" odxf="1" dxf="1" numFmtId="4">
    <nc r="E92">
      <v>361818900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0" sId="1" odxf="1" dxf="1">
    <nc r="A93" t="inlineStr">
      <is>
        <t>14.2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1" sId="1" odxf="1" dxf="1">
    <nc r="B93" t="inlineStr">
      <is>
        <t>Расходы осуществляемые за счет дотации на поощрение достижения наилучших значений показателей деятельности органов местного самоуправления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 wrapText="0"/>
      <border outline="0">
        <lef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justify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7872" sId="1" odxf="1" dxf="1">
    <nc r="C93" t="inlineStr">
      <is>
        <t>14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3" sId="1" odxf="1" dxf="1">
    <nc r="D93" t="inlineStr">
      <is>
        <t>03</t>
      </is>
    </nc>
    <odxf>
      <font>
        <sz val="10"/>
        <color auto="1"/>
        <name val="Arial Cyr"/>
        <charset val="204"/>
        <scheme val="none"/>
      </font>
      <numFmt numFmtId="0" formatCode="General"/>
      <alignment horizontal="general" vertical="bottom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4" sId="1" odxf="1" dxf="1" numFmtId="4">
    <nc r="E93">
      <v>0</v>
    </nc>
    <odxf>
      <font>
        <sz val="10"/>
        <color auto="1"/>
        <name val="Arial Cyr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38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75" sId="1" odxf="1" dxf="1">
    <nc r="G38">
      <f>SUM(G39+G47+G49+G53+G60+G65+G67+G73+G76+G78+G83+G87+G89+G91)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6" sId="1" odxf="1" dxf="1">
    <nc r="H38">
      <f>SUM(H39+H47+H49+H53+H60+H65+H67+H73+H76+H78+H83+H87+H89+H91)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7" sId="1" odxf="1" dxf="1">
    <nc r="I38">
      <f>SUM(I39+I47+I49+I53+I60+I65+I67+I73+I76+I78+I83+I87+I89+I91)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8" sId="1" odxf="1" dxf="1">
    <nc r="J38">
      <f>SUM(J39+J47+J49+J53+J60+J65+J67+J73+J76+J78+J83+J87+J89+J91)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9" sId="1" odxf="1" dxf="1">
    <nc r="K38">
      <f>SUM(K39+K47+K49+K53+K60+K65+K67+K73+K76+K78+K83+K87+K89+K91)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39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80" sId="1" odxf="1" dxf="1">
    <nc r="G39">
      <f>SUM(G40:G46)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1" sId="1" odxf="1" dxf="1">
    <nc r="H39">
      <f>SUM(H40:H46)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2" sId="1" odxf="1" dxf="1">
    <nc r="I39">
      <f>SUM(I40:I46)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3" sId="1" odxf="1" dxf="1">
    <nc r="J39">
      <f>SUM(J40:J46)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84" sId="1" odxf="1" dxf="1">
    <nc r="K39">
      <f>SUM(K40:K46)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="1" sqref="F4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885" sId="1" odxf="1" s="1" dxf="1" numFmtId="4">
    <nc r="G40">
      <v>300857.28000000003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86" sId="1" odxf="1" s="1" dxf="1" numFmtId="4">
    <nc r="H40">
      <v>-3850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87" sId="1" odxf="1" s="1" dxf="1" numFmtId="4">
    <nc r="I4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88" sId="1" odxf="1" s="1" dxf="1" numFmtId="4">
    <nc r="J4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89" sId="1" odxf="1" dxf="1" numFmtId="4">
    <nc r="K40">
      <v>8639296.1400000006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890" sId="1" odxf="1" s="1" dxf="1" numFmtId="4">
    <nc r="G41">
      <v>98274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1" sId="1" odxf="1" s="1" dxf="1" numFmtId="4">
    <nc r="H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2" sId="1" odxf="1" s="1" dxf="1" numFmtId="4">
    <nc r="I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3" sId="1" odxf="1" s="1" dxf="1" numFmtId="4">
    <nc r="J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4" sId="1" odxf="1" dxf="1" numFmtId="4">
    <nc r="K41">
      <v>19275274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895" sId="1" odxf="1" s="1" dxf="1" numFmtId="4">
    <nc r="G42">
      <v>4994951.5999999996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6" sId="1" odxf="1" s="1" dxf="1" numFmtId="4">
    <nc r="H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7" sId="1" odxf="1" s="1" dxf="1" numFmtId="4">
    <nc r="I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8" sId="1" odxf="1" s="1" dxf="1" numFmtId="4">
    <nc r="J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899" sId="1" odxf="1" dxf="1" numFmtId="4">
    <nc r="K42">
      <v>159549581.31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3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00" sId="1" odxf="1" s="1" dxf="1" numFmtId="4">
    <nc r="G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1" sId="1" odxf="1" s="1" dxf="1" numFmtId="4">
    <nc r="H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2" sId="1" odxf="1" s="1" dxf="1" numFmtId="4">
    <nc r="I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3" sId="1" odxf="1" s="1" dxf="1" numFmtId="4">
    <nc r="J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4" sId="1" odxf="1" dxf="1" numFmtId="4">
    <nc r="K43">
      <v>1700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05" sId="1" odxf="1" s="1" dxf="1" numFmtId="4">
    <nc r="G44">
      <v>3202486.02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6" sId="1" odxf="1" s="1" dxf="1" numFmtId="4">
    <nc r="H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7" sId="1" odxf="1" s="1" dxf="1" numFmtId="4">
    <nc r="I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8" sId="1" odxf="1" s="1" dxf="1" numFmtId="4">
    <nc r="J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09" sId="1" odxf="1" dxf="1" numFmtId="4">
    <nc r="K44">
      <v>68648969.519999996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5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10" sId="1" odxf="1" s="1" dxf="1" numFmtId="4">
    <nc r="G45">
      <v>-1170000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1" sId="1" odxf="1" s="1" dxf="1" numFmtId="4">
    <nc r="H45">
      <v>-685957.06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2" sId="1" odxf="1" s="1" dxf="1" numFmtId="4">
    <nc r="I45">
      <v>-1198258.75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3" sId="1" odxf="1" s="1" dxf="1" numFmtId="4">
    <nc r="J45">
      <v>988045.58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4" sId="1" odxf="1" dxf="1" numFmtId="4">
    <nc r="K45">
      <v>11510838.25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6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15" sId="1" odxf="1" s="1" dxf="1" numFmtId="4">
    <nc r="G46">
      <v>3577145.54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6" sId="1" odxf="1" s="1" dxf="1" numFmtId="4">
    <nc r="H46">
      <v>-163716.26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7" sId="1" odxf="1" s="1" dxf="1" numFmtId="4">
    <nc r="I46">
      <v>1829.11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8" sId="1" odxf="1" s="1" dxf="1" numFmtId="4">
    <nc r="J46">
      <v>180000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19" sId="1" odxf="1" dxf="1" numFmtId="4">
    <nc r="K46">
      <v>221108623.86000001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47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20" sId="1" odxf="1" dxf="1">
    <nc r="G47">
      <f>SUM(G48)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1" sId="1" odxf="1" dxf="1">
    <nc r="H47">
      <f>SUM(H48)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2" sId="1" odxf="1" dxf="1">
    <nc r="I47">
      <f>SUM(I48)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3" sId="1" odxf="1" dxf="1">
    <nc r="J47">
      <f>SUM(J48)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24" sId="1" odxf="1" dxf="1">
    <nc r="K47">
      <f>SUM(K48)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48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25" sId="1" odxf="1" s="1" dxf="1" numFmtId="4">
    <nc r="G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26" sId="1" odxf="1" s="1" dxf="1" numFmtId="4">
    <nc r="H48">
      <v>5200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27" sId="1" odxf="1" s="1" dxf="1" numFmtId="4">
    <nc r="I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48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28" sId="1" odxf="1" dxf="1" numFmtId="4">
    <nc r="K48">
      <v>4908200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49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29" sId="1" odxf="1" dxf="1">
    <nc r="G49">
      <f>SUM(G50:G52)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0" sId="1" odxf="1" dxf="1">
    <nc r="H49">
      <f>SUM(H50:H52)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1" sId="1" odxf="1" dxf="1">
    <nc r="I49">
      <f>SUM(I50:I52)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2" sId="1" odxf="1" dxf="1">
    <nc r="J49">
      <f>SUM(J50:J52)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33" sId="1" odxf="1" dxf="1">
    <nc r="K49">
      <f>SUM(K50:K52)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34" sId="1" odxf="1" s="1" dxf="1" numFmtId="4">
    <nc r="G50">
      <v>36040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35" sId="1" odxf="1" s="1" dxf="1" numFmtId="4">
    <nc r="H5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36" sId="1" odxf="1" s="1" dxf="1" numFmtId="4">
    <nc r="I5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0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37" sId="1" odxf="1" dxf="1" numFmtId="4">
    <nc r="K50">
      <v>4905240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38" sId="1" odxf="1" s="1" dxf="1" numFmtId="4">
    <nc r="G51">
      <v>2485411.7599999998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39" sId="1" odxf="1" s="1" dxf="1" numFmtId="4">
    <nc r="H51">
      <v>436553.44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0" sId="1" odxf="1" s="1" dxf="1" numFmtId="4">
    <nc r="I5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1" sId="1" odxf="1" s="1" dxf="1" numFmtId="4">
    <nc r="J51">
      <v>-1088761.58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2" sId="1" odxf="1" dxf="1" numFmtId="4">
    <nc r="K51">
      <v>53464670.840000004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43" sId="1" odxf="1" s="1" dxf="1" numFmtId="4">
    <nc r="G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4" sId="1" odxf="1" s="1" dxf="1" numFmtId="4">
    <nc r="H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45" sId="1" odxf="1" s="1" dxf="1" numFmtId="4">
    <nc r="I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2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46" sId="1" odxf="1" dxf="1" numFmtId="4">
    <nc r="K52">
      <v>183300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53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47" sId="1" odxf="1" dxf="1">
    <nc r="G53">
      <f>SUM(G54:G59)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8" sId="1" odxf="1" dxf="1">
    <nc r="H53">
      <f>SUM(H54:H59)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9" sId="1" odxf="1" dxf="1">
    <nc r="I53">
      <f>SUM(I54:I59)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0" sId="1" odxf="1" dxf="1">
    <nc r="J53">
      <f>SUM(J54:J59)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51" sId="1" odxf="1" dxf="1">
    <nc r="K53">
      <f>SUM(K54:K59)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52" sId="1" odxf="1" s="1" dxf="1" numFmtId="4">
    <nc r="G54">
      <v>4139688.54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53" sId="1" odxf="1" s="1" dxf="1" numFmtId="4">
    <nc r="H54">
      <v>608800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54" sId="1" odxf="1" s="1" dxf="1" numFmtId="4">
    <nc r="I54">
      <v>-83000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4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55" sId="1" odxf="1" dxf="1" numFmtId="4">
    <nc r="K54">
      <v>39503688.539999999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5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56" sId="1" odxf="1" s="1" dxf="1" numFmtId="4">
    <nc r="G55">
      <v>3211500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57" sId="1" odxf="1" s="1" dxf="1" numFmtId="4">
    <nc r="H55">
      <v>55300700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58" sId="1" odxf="1" s="1" dxf="1" numFmtId="4">
    <nc r="I55">
      <v>-729500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5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59" sId="1" odxf="1" dxf="1" numFmtId="4">
    <nc r="K55">
      <v>170140000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6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0" sId="1" odxf="1" s="1" dxf="1" numFmtId="4">
    <nc r="G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1" sId="1" odxf="1" s="1" dxf="1" numFmtId="4">
    <nc r="H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2" sId="1" odxf="1" s="1" dxf="1" numFmtId="4">
    <nc r="I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6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3" sId="1" odxf="1" dxf="1" numFmtId="4">
    <nc r="K56">
      <v>7268513.9199999999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7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4" sId="1" odxf="1" s="1" dxf="1" numFmtId="4">
    <nc r="G57">
      <v>100772650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5" sId="1" odxf="1" s="1" dxf="1" numFmtId="4">
    <nc r="H57">
      <v>-28.2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6" sId="1" odxf="1" s="1" dxf="1" numFmtId="4">
    <nc r="I57">
      <v>-45535397.75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57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7" sId="1" odxf="1" dxf="1" numFmtId="4">
    <nc r="K57">
      <v>275469503.38999999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8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68" sId="1" odxf="1" s="1" dxf="1" numFmtId="4">
    <nc r="G58">
      <v>8190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69" sId="1" odxf="1" s="1" dxf="1" numFmtId="4">
    <nc r="H5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0" sId="1" odxf="1" s="1" dxf="1" numFmtId="4">
    <nc r="I58">
      <v>16800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qref="J58" start="0" length="0">
    <dxf>
      <font>
        <color theme="1"/>
        <name val="Times New Roman"/>
        <family val="1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71" sId="1" odxf="1" dxf="1" numFmtId="4">
    <nc r="K58">
      <v>5569015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59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72" sId="1" odxf="1" s="1" dxf="1" numFmtId="4">
    <nc r="G59">
      <v>4660914.59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3" sId="1" odxf="1" s="1" dxf="1" numFmtId="4">
    <nc r="H59">
      <v>-3967927.83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4" sId="1" odxf="1" s="1" dxf="1" numFmtId="4">
    <nc r="I59">
      <v>-7417253.2800000003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5" sId="1" odxf="1" s="1" dxf="1" numFmtId="4">
    <nc r="J59">
      <v>505392.54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76" sId="1" odxf="1" dxf="1" numFmtId="4">
    <nc r="K59">
      <v>205768949.72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60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77" sId="1" odxf="1" dxf="1">
    <nc r="G60">
      <f>SUM(G61:G64)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8" sId="1" odxf="1" dxf="1">
    <nc r="H60">
      <f>SUM(H61:H64)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79" sId="1" odxf="1" dxf="1">
    <nc r="I60">
      <f>SUM(I61:I64)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0" sId="1" odxf="1" dxf="1">
    <nc r="J60">
      <f>SUM(J61:J64)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81" sId="1" odxf="1" dxf="1">
    <nc r="K60">
      <f>SUM(K61:K64)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82" sId="1" odxf="1" s="1" dxf="1" numFmtId="4">
    <nc r="G61">
      <v>18703247.07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3" sId="1" odxf="1" s="1" dxf="1" numFmtId="4">
    <nc r="H61">
      <v>16999000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4" sId="1" odxf="1" s="1" dxf="1" numFmtId="4">
    <nc r="I61">
      <v>-2741640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61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85" sId="1" odxf="1" dxf="1" numFmtId="4">
    <nc r="K61">
      <v>268301291.03999999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86" sId="1" odxf="1" s="1" dxf="1" numFmtId="4">
    <nc r="G62">
      <v>191843068.87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7" sId="1" odxf="1" s="1" dxf="1" numFmtId="4">
    <nc r="H62">
      <v>105944787.67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8" sId="1" odxf="1" s="1" dxf="1" numFmtId="4">
    <nc r="I62">
      <v>21522900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89" sId="1" odxf="1" s="1" dxf="1" numFmtId="4">
    <nc r="J62">
      <v>16687376.300000001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0" sId="1" odxf="1" dxf="1" numFmtId="4">
    <nc r="K62">
      <v>1170853391.03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3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91" sId="1" odxf="1" s="1" dxf="1" numFmtId="4">
    <nc r="G63">
      <v>1415849.77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2" sId="1" odxf="1" s="1" dxf="1" numFmtId="4">
    <nc r="H63">
      <v>-274562.09999999998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3" sId="1" odxf="1" s="1" dxf="1" numFmtId="4">
    <nc r="I63">
      <v>-2630606.0699999998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63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94" sId="1" odxf="1" dxf="1" numFmtId="4">
    <nc r="K63">
      <v>66998242.899999999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95" sId="1" odxf="1" s="1" dxf="1" numFmtId="4">
    <nc r="G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6" sId="1" odxf="1" s="1" dxf="1" numFmtId="4">
    <nc r="H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7997" sId="1" odxf="1" s="1" dxf="1" numFmtId="4">
    <nc r="I64">
      <v>-2600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64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7998" sId="1" odxf="1" dxf="1" numFmtId="4">
    <nc r="K64">
      <v>18200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65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99" sId="1" odxf="1" dxf="1">
    <nc r="G65">
      <f>SUM(G66)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0" sId="1" odxf="1" dxf="1">
    <nc r="H65">
      <f>SUM(H66)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1" sId="1" odxf="1" dxf="1">
    <nc r="I65">
      <f>SUM(I66)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2" sId="1" odxf="1" dxf="1">
    <nc r="J65">
      <f>SUM(J66)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3" sId="1" odxf="1" dxf="1">
    <nc r="K65">
      <f>SUM(K66)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66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004" sId="1" odxf="1" dxf="1" numFmtId="4">
    <nc r="G66">
      <v>-11564607.449999999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005" sId="1" odxf="1" dxf="1" numFmtId="4">
    <nc r="H66">
      <v>658625.42000000004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006" sId="1" odxf="1" dxf="1" numFmtId="4">
    <nc r="I66">
      <v>296646732.76999998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J66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007" sId="1" odxf="1" dxf="1" numFmtId="4">
    <nc r="K66">
      <v>573483070.73000002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67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08" sId="1" odxf="1" dxf="1">
    <nc r="G67">
      <f>SUM(G68:G72)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9" sId="1" odxf="1" dxf="1">
    <nc r="H67">
      <f>SUM(H68:H72)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0" sId="1" odxf="1" dxf="1">
    <nc r="I67">
      <f>SUM(I68:I72)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1" sId="1" odxf="1" dxf="1">
    <nc r="J67">
      <f>SUM(J68:J72)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12" sId="1" odxf="1" dxf="1">
    <nc r="K67">
      <f>SUM(K68:K72)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8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13" sId="1" odxf="1" s="1" dxf="1" numFmtId="4">
    <nc r="G6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4" sId="1" odxf="1" s="1" dxf="1" numFmtId="4">
    <nc r="H68">
      <v>11334347.82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5" sId="1" odxf="1" s="1" dxf="1" numFmtId="4">
    <nc r="I68">
      <v>-451680.4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6" sId="1" odxf="1" s="1" dxf="1" numFmtId="4">
    <nc r="J68">
      <v>69389.5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7" sId="1" odxf="1" dxf="1" numFmtId="4">
    <nc r="K68">
      <v>320127956.92000002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69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18" sId="1" odxf="1" s="1" dxf="1" numFmtId="4">
    <nc r="G69">
      <v>135243100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19" sId="1" odxf="1" s="1" dxf="1" numFmtId="4">
    <nc r="H69">
      <v>-4291784.57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0" sId="1" odxf="1" s="1" dxf="1" numFmtId="4">
    <nc r="I69">
      <v>-16332991.720000001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1" sId="1" odxf="1" s="1" dxf="1" numFmtId="4">
    <nc r="J69">
      <v>715010.5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2" sId="1" odxf="1" dxf="1" numFmtId="4">
    <nc r="K69">
      <v>1870723533.6800001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23" sId="1" odxf="1" s="1" dxf="1" numFmtId="4">
    <nc r="G70">
      <v>906836.78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4" sId="1" odxf="1" s="1" dxf="1" numFmtId="4">
    <nc r="H7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5" sId="1" odxf="1" s="1" dxf="1" numFmtId="4">
    <nc r="I70">
      <v>-257710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0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26" sId="1" odxf="1" dxf="1" numFmtId="4">
    <nc r="K70">
      <v>178505574.28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27" sId="1" odxf="1" s="1" dxf="1" numFmtId="4">
    <nc r="G71">
      <v>1628196.64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8" sId="1" odxf="1" s="1" dxf="1" numFmtId="4">
    <nc r="H71">
      <v>-25936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29" sId="1" odxf="1" s="1" dxf="1" numFmtId="4">
    <nc r="I71">
      <v>-335585.22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1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30" sId="1" odxf="1" dxf="1" numFmtId="4">
    <nc r="K71">
      <v>9406227.7599999998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31" sId="1" odxf="1" s="1" dxf="1" numFmtId="4">
    <nc r="G72">
      <v>1629842.46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32" sId="1" odxf="1" s="1" dxf="1" numFmtId="4">
    <nc r="H72">
      <v>-5792398.29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33" sId="1" odxf="1" s="1" dxf="1" numFmtId="4">
    <nc r="I72">
      <v>-340048.34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34" sId="1" odxf="1" s="1" dxf="1" numFmtId="4">
    <nc r="J72">
      <v>-411623.93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35" sId="1" odxf="1" dxf="1" numFmtId="4">
    <nc r="K72">
      <v>175945846.90000001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73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36" sId="1" odxf="1" dxf="1">
    <nc r="G73">
      <f>SUM(G74:G75)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7" sId="1" odxf="1" dxf="1">
    <nc r="H73">
      <f>SUM(H74:H75)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8" sId="1" odxf="1" dxf="1">
    <nc r="I73">
      <f>SUM(I74:I75)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39" sId="1" odxf="1" dxf="1">
    <nc r="J73">
      <f>SUM(J74:J75)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40" sId="1" odxf="1" dxf="1">
    <nc r="K73">
      <f>SUM(K74:K75)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41" sId="1" odxf="1" s="1" dxf="1" numFmtId="4">
    <nc r="G74">
      <v>125241749.13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42" sId="1" odxf="1" s="1" dxf="1" numFmtId="4">
    <nc r="H74">
      <v>-61664890.369999997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43" sId="1" odxf="1" s="1" dxf="1" numFmtId="4">
    <nc r="I74">
      <v>-3548700.3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4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44" sId="1" odxf="1" dxf="1" numFmtId="4">
    <nc r="K74">
      <v>459993970.10000002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="1" sqref="F75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45" sId="1" odxf="1" s="1" dxf="1" numFmtId="4">
    <nc r="G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46" sId="1" odxf="1" s="1" dxf="1" numFmtId="4">
    <nc r="H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47" sId="1" odxf="1" s="1" dxf="1" numFmtId="4">
    <nc r="I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5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48" sId="1" odxf="1" dxf="1" numFmtId="4">
    <nc r="K75">
      <v>2012500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76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49" sId="1" odxf="1" dxf="1">
    <nc r="G76">
      <f>SUM(G77:G77)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0" sId="1" odxf="1" dxf="1">
    <nc r="H76">
      <f>SUM(H77:H77)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1" sId="1" odxf="1" dxf="1">
    <nc r="I76">
      <f>SUM(I77:I77)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2" sId="1" odxf="1" dxf="1">
    <nc r="J76">
      <f>SUM(J77:J77)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3" sId="1" odxf="1" dxf="1">
    <nc r="K76">
      <f>SUM(K77:K77)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77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054" sId="1" odxf="1" dxf="1" numFmtId="4">
    <nc r="G77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055" sId="1" odxf="1" dxf="1" numFmtId="4">
    <nc r="H77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056" sId="1" odxf="1" dxf="1" numFmtId="4">
    <nc r="I77">
      <v>-366800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J77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057" sId="1" odxf="1" dxf="1" numFmtId="4">
    <nc r="K77">
      <v>3252000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78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58" sId="1" odxf="1" dxf="1">
    <nc r="G78">
      <f>SUM(G79:G82)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59" sId="1" odxf="1" dxf="1">
    <nc r="H78">
      <f>SUM(H79:H82)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0" sId="1" odxf="1" dxf="1">
    <nc r="I78">
      <f>SUM(I79:I82)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1" sId="1" odxf="1" dxf="1">
    <nc r="J78">
      <f>SUM(J79:J82)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62" sId="1" odxf="1" dxf="1">
    <nc r="K78">
      <f>SUM(K79:K82)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79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63" sId="1" odxf="1" s="1" dxf="1" numFmtId="4">
    <nc r="G79">
      <v>263500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64" sId="1" odxf="1" s="1" dxf="1" numFmtId="4">
    <nc r="H79">
      <v>-10000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65" sId="1" odxf="1" s="1" dxf="1" numFmtId="4">
    <nc r="I79">
      <v>1023483.41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79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66" sId="1" odxf="1" dxf="1" numFmtId="4">
    <nc r="K79">
      <v>19276983.41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67" sId="1" odxf="1" s="1" dxf="1" numFmtId="4">
    <nc r="G80">
      <v>60000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68" sId="1" odxf="1" s="1" dxf="1" numFmtId="4">
    <nc r="H80">
      <v>9463700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69" sId="1" odxf="1" s="1" dxf="1" numFmtId="4">
    <nc r="I8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0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70" sId="1" odxf="1" dxf="1" numFmtId="4">
    <nc r="K80">
      <v>38402177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1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71" sId="1" odxf="1" s="1" dxf="1" numFmtId="4">
    <nc r="G81">
      <v>-90816.43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2" sId="1" odxf="1" s="1" dxf="1" numFmtId="4">
    <nc r="H81">
      <v>-1201000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3" sId="1" odxf="1" s="1" dxf="1" numFmtId="4">
    <nc r="I81">
      <v>-1022658.75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4" sId="1" odxf="1" s="1" dxf="1" numFmtId="4">
    <nc r="J81">
      <v>6947.39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5" sId="1" odxf="1" dxf="1" numFmtId="4">
    <nc r="K81">
      <v>7044872.21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76" sId="1" odxf="1" s="1" dxf="1" numFmtId="4">
    <nc r="G82">
      <v>3306300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7" sId="1" odxf="1" s="1" dxf="1" numFmtId="4">
    <nc r="H82">
      <v>-7203700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78" sId="1" odxf="1" s="1" dxf="1" numFmtId="4">
    <nc r="I8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2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79" sId="1" odxf="1" dxf="1" numFmtId="4">
    <nc r="K82">
      <v>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83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80" sId="1" odxf="1" dxf="1">
    <nc r="G83">
      <f>SUM(G84:G86)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1" sId="1" odxf="1" dxf="1">
    <nc r="H83">
      <f>SUM(H84:H86)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2" sId="1" odxf="1" dxf="1">
    <nc r="I83">
      <f>SUM(I84:I86)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3" sId="1" odxf="1" dxf="1">
    <nc r="J83">
      <f>SUM(J84:J86)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84" sId="1" odxf="1" dxf="1">
    <nc r="K83">
      <f>SUM(K84:K86)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4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85" sId="1" odxf="1" s="1" dxf="1" numFmtId="4">
    <nc r="G8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86" sId="1" odxf="1" s="1" dxf="1" numFmtId="4">
    <nc r="H8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87" sId="1" odxf="1" s="1" dxf="1" numFmtId="4">
    <nc r="I8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4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88" sId="1" odxf="1" dxf="1" numFmtId="4">
    <nc r="K84">
      <v>365200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="1" sqref="F85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89" sId="1" odxf="1" s="1" dxf="1" numFmtId="4">
    <nc r="G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90" sId="1" odxf="1" s="1" dxf="1" numFmtId="4">
    <nc r="H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91" sId="1" odxf="1" s="1" dxf="1" numFmtId="4">
    <nc r="I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5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92" sId="1" odxf="1" dxf="1" numFmtId="4">
    <nc r="K85">
      <v>2885500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="1" sqref="F86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93" sId="1" odxf="1" s="1" dxf="1" numFmtId="4">
    <nc r="G86">
      <v>2496399.6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94" sId="1" odxf="1" s="1" dxf="1" numFmtId="4">
    <nc r="H86">
      <v>424104.5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cc rId="8095" sId="1" odxf="1" s="1" dxf="1" numFmtId="4">
    <nc r="I8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ndxf>
  </rcc>
  <rfmt sheetId="1" s="1" sqref="J86" start="0" length="0">
    <dxf>
      <font>
        <sz val="10"/>
        <color auto="1"/>
        <name val="Times New Roman"/>
        <family val="1"/>
        <charset val="204"/>
        <scheme val="none"/>
      </font>
      <numFmt numFmtId="4" formatCode="#,##0.00"/>
      <alignment horizontal="center" vertical="center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hidden="1"/>
    </dxf>
  </rfmt>
  <rcc rId="8096" sId="1" odxf="1" dxf="1" numFmtId="4">
    <nc r="K86">
      <v>96070963.129999995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87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97" sId="1" odxf="1" dxf="1">
    <nc r="G87">
      <f>G88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8" sId="1" odxf="1" dxf="1">
    <nc r="H87">
      <f>H88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99" sId="1" odxf="1" dxf="1">
    <nc r="I87">
      <f>I88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0" sId="1" odxf="1" dxf="1">
    <nc r="J87">
      <f>J88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1" sId="1" odxf="1" dxf="1">
    <nc r="K87">
      <f>K88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88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102" sId="1" odxf="1" dxf="1" numFmtId="4">
    <nc r="G88">
      <v>1406619.91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103" sId="1" odxf="1" dxf="1" numFmtId="4">
    <nc r="H88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104" sId="1" odxf="1" dxf="1" numFmtId="4">
    <nc r="I88">
      <v>1756884.59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J88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cc rId="8105" sId="1" odxf="1" dxf="1" numFmtId="4">
    <nc r="K88">
      <v>19761685.77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89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06" sId="1" odxf="1" dxf="1">
    <nc r="G89">
      <f>G90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7" sId="1" odxf="1" dxf="1">
    <nc r="H89">
      <f>H90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8" sId="1" odxf="1" dxf="1">
    <nc r="I89">
      <f>I90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09" sId="1" odxf="1" dxf="1">
    <nc r="J89">
      <f>J90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0" sId="1" odxf="1" dxf="1">
    <nc r="K89">
      <f>K90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90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11" sId="1" odxf="1" dxf="1" numFmtId="4">
    <nc r="G90">
      <v>-173174.79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2" sId="1" odxf="1" dxf="1" numFmtId="4">
    <nc r="H90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3" sId="1" odxf="1" dxf="1" numFmtId="4">
    <nc r="I90">
      <v>-10948.88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90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14" sId="1" odxf="1" dxf="1" numFmtId="4">
    <nc r="K90">
      <v>83102.070000000007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91" start="0" length="0">
    <dxf>
      <font>
        <b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15" sId="1" odxf="1" dxf="1">
    <nc r="G91">
      <f>SUM(G92:G93)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6" sId="1" odxf="1" dxf="1">
    <nc r="H91">
      <f>SUM(H92:H93)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7" sId="1" odxf="1" dxf="1">
    <nc r="I91">
      <f>SUM(I92:I93)</f>
    </nc>
    <odxf>
      <font>
        <b val="0"/>
        <color theme="1"/>
      </font>
      <numFmt numFmtId="0" formatCode="General"/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 patternType="solid"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8" sId="1" odxf="1" dxf="1">
    <nc r="J91">
      <f>SUM(J92:J93)</f>
    </nc>
    <odxf>
      <font>
        <b val="0"/>
        <color theme="1"/>
      </font>
      <numFmt numFmtId="0" formatCode="General"/>
      <fill>
        <patternFill>
          <bgColor theme="0"/>
        </patternFill>
      </fill>
      <alignment horizontal="general" vertical="bottom"/>
      <border outline="0">
        <left/>
        <right/>
        <top/>
        <bottom/>
      </border>
    </odxf>
    <ndxf>
      <font>
        <b/>
        <color theme="1"/>
        <name val="Times New Roman"/>
        <family val="1"/>
      </font>
      <numFmt numFmtId="4" formatCode="#,##0.00"/>
      <fill>
        <patternFill>
          <bgColor theme="0" tint="-0.1499984740745262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19" sId="1" odxf="1" dxf="1">
    <nc r="K91">
      <f>SUM(K92:K93)</f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92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0" sId="1" odxf="1" dxf="1" numFmtId="4">
    <nc r="G92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1" sId="1" odxf="1" dxf="1" numFmtId="4">
    <nc r="H92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2" sId="1" odxf="1" dxf="1" numFmtId="4">
    <nc r="I92">
      <v>0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92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3" sId="1" odxf="1" dxf="1" numFmtId="4">
    <nc r="K92">
      <v>361818900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93" start="0" length="0">
    <dxf>
      <font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4" sId="1" odxf="1" dxf="1" numFmtId="4">
    <nc r="G93">
      <v>228847.53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5" sId="1" odxf="1" dxf="1" numFmtId="4">
    <nc r="H93">
      <v>0</v>
    </nc>
    <odxf>
      <font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rgb="FFFF0000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126" sId="1" odxf="1" dxf="1" numFmtId="4">
    <nc r="I93">
      <v>0</v>
    </nc>
    <odxf>
      <font>
        <color theme="1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odxf>
    <ndxf>
      <font>
        <color theme="1"/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93" start="0" length="0">
    <dxf>
      <font>
        <color theme="1"/>
        <name val="Times New Roman"/>
        <family val="1"/>
      </font>
      <numFmt numFmtId="4" formatCode="#,##0.00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27" sId="1" odxf="1" dxf="1" numFmtId="4">
    <nc r="K93">
      <v>228847.53</v>
    </nc>
    <odxf>
      <font>
        <b val="0"/>
        <color rgb="FFFF0000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top/>
        <bottom/>
      </border>
    </odxf>
    <ndxf>
      <font>
        <b/>
        <color rgb="FFFF0000"/>
        <name val="Times New Roman"/>
        <family val="1"/>
      </font>
      <numFmt numFmtId="4" formatCode="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v guid="{46830BA7-C206-4E06-8339-39E19139BADE}" action="delete"/>
  <rdn rId="0" localSheetId="1" customView="1" name="Z_46830BA7_C206_4E06_8339_39E19139BADE_.wvu.PrintArea" hidden="1" oldHidden="1">
    <formula>'2025'!$A$1:$K$37</formula>
    <oldFormula>'2025'!$A$1:$K$37</oldFormula>
  </rdn>
  <rdn rId="0" localSheetId="1" customView="1" name="Z_46830BA7_C206_4E06_8339_39E19139BADE_.wvu.PrintTitles" hidden="1" oldHidden="1">
    <formula>'2025'!$3:$3</formula>
    <oldFormula>'2025'!$3:$3</oldFormula>
  </rdn>
  <rcv guid="{46830BA7-C206-4E06-8339-39E19139BAD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30" sId="1" xfDxf="1" s="1" dxf="1" numFmtId="4">
    <oc r="E40">
      <v>8338438.8600000003</v>
    </oc>
    <nc r="E40">
      <v>8369226.3899999997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1" sId="1" xfDxf="1" s="1" dxf="1" numFmtId="4">
    <oc r="E41">
      <v>19177000</v>
    </oc>
    <nc r="E41">
      <v>19420783.690000001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2" sId="1" xfDxf="1" s="1" dxf="1" numFmtId="4">
    <oc r="E42">
      <v>153342683.46000001</v>
    </oc>
    <nc r="E42">
      <v>169630826.00999999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3" sId="1" xfDxf="1" s="1" dxf="1" numFmtId="4">
    <oc r="E43">
      <v>1700</v>
    </oc>
    <nc r="E43">
      <v>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4" sId="1" xfDxf="1" s="1" dxf="1" numFmtId="4">
    <oc r="E44">
      <v>62584134.299999997</v>
    </oc>
    <nc r="E44">
      <v>78424351.390000001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E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135" sId="1" xfDxf="1" s="1" dxf="1" numFmtId="4">
    <oc r="E46">
      <v>178103946</v>
    </oc>
    <nc r="E46">
      <v>206624024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6" sId="1" numFmtId="4">
    <oc r="E48">
      <v>4903000</v>
    </oc>
    <nc r="E48">
      <v>5139400</v>
    </nc>
  </rcc>
  <rcc rId="8137" sId="1" xfDxf="1" s="1" dxf="1" numFmtId="4">
    <oc r="E50">
      <v>4869200</v>
    </oc>
    <nc r="E50">
      <v>5355700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8" sId="1" xfDxf="1" s="1" dxf="1" numFmtId="4">
    <oc r="E51">
      <v>51631118.619999997</v>
    </oc>
    <nc r="E51">
      <v>99958115.620000005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39" sId="1" xfDxf="1" s="1" dxf="1" numFmtId="4">
    <oc r="E52">
      <v>183300</v>
    </oc>
    <nc r="E52">
      <v>194800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0" sId="1" xfDxf="1" s="1" dxf="1" numFmtId="4">
    <oc r="E54">
      <v>25338200</v>
    </oc>
    <nc r="E54">
      <v>34137400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1" sId="1" xfDxf="1" s="1" dxf="1" numFmtId="4">
    <oc r="E55">
      <v>111045300</v>
    </oc>
    <nc r="E55">
      <v>119424800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2" sId="1" xfDxf="1" s="1" dxf="1" numFmtId="4">
    <oc r="E56">
      <v>7268513.9199999999</v>
    </oc>
    <nc r="E56">
      <v>7844002.6100000003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3" sId="1" xfDxf="1" s="1" dxf="1" numFmtId="4">
    <oc r="E57">
      <v>95160268.409999996</v>
    </oc>
    <nc r="E57">
      <v>93294800.120000005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4" sId="1" xfDxf="1" s="1" dxf="1" numFmtId="4">
    <oc r="E58">
      <v>5876525</v>
    </oc>
    <nc r="E58">
      <v>8246051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5" sId="1" xfDxf="1" s="1" dxf="1" numFmtId="4">
    <oc r="E59">
      <v>203756489.91999999</v>
    </oc>
    <nc r="E59">
      <v>204551023.19999999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6" sId="1" xfDxf="1" s="1" dxf="1" numFmtId="4">
    <oc r="E61">
      <v>246979000</v>
    </oc>
    <nc r="E61">
      <v>124647300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7" sId="1" xfDxf="1" s="1" dxf="1" numFmtId="4">
    <oc r="E62">
      <v>612685741.45000005</v>
    </oc>
    <nc r="E62">
      <v>678713807.82000005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8" sId="1" xfDxf="1" s="1" dxf="1" numFmtId="4">
    <oc r="E63">
      <v>11310566.109999999</v>
    </oc>
    <nc r="E63">
      <v>13018508.789999999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49" sId="1" xfDxf="1" s="1" dxf="1" numFmtId="4">
    <oc r="E64">
      <v>20800</v>
    </oc>
    <nc r="E64">
      <v>20200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50" sId="1" numFmtId="4">
    <oc r="E66">
      <v>56077000</v>
    </oc>
    <nc r="E66">
      <v>73974900</v>
    </nc>
  </rcc>
  <rrc rId="8151" sId="1" ref="A71:XFD71" action="insertRow"/>
  <rcc rId="8152" sId="1">
    <nc r="A71" t="inlineStr">
      <is>
        <t>7.4</t>
      </is>
    </nc>
  </rcc>
  <rcc rId="8153" sId="1">
    <oc r="A72" t="inlineStr">
      <is>
        <t>7.4</t>
      </is>
    </oc>
    <nc r="A72" t="inlineStr">
      <is>
        <t>7.5</t>
      </is>
    </nc>
  </rcc>
  <rcc rId="8154" sId="1">
    <oc r="A73" t="inlineStr">
      <is>
        <t>7.5</t>
      </is>
    </oc>
    <nc r="A73" t="inlineStr">
      <is>
        <t>7.6</t>
      </is>
    </nc>
  </rcc>
  <rcc rId="8155" sId="1">
    <nc r="C71" t="inlineStr">
      <is>
        <t>07</t>
      </is>
    </nc>
  </rcc>
  <rcc rId="8156" sId="1">
    <nc r="D71" t="inlineStr">
      <is>
        <t>05</t>
      </is>
    </nc>
  </rcc>
  <rcc rId="8157" sId="1">
    <nc r="B71" t="inlineStr">
      <is>
        <t>Профессиональная подготовка, переподготовка и повышение квалификации</t>
      </is>
    </nc>
  </rcc>
  <rcc rId="8158" sId="1" xfDxf="1" s="1" dxf="1" numFmtId="4">
    <oc r="E68">
      <v>348382225.80000001</v>
    </oc>
    <nc r="E68">
      <v>289995500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59" sId="1" xfDxf="1" s="1" dxf="1" numFmtId="4">
    <oc r="E69">
      <v>1740913233.4400001</v>
    </oc>
    <nc r="E69">
      <v>2215404311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0" sId="1" xfDxf="1" s="1" dxf="1" numFmtId="4">
    <oc r="E70">
      <v>177556447.5</v>
    </oc>
    <nc r="E70">
      <v>192163741.59999999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1" sId="1" xfDxf="1" s="1" dxf="1" numFmtId="4">
    <nc r="E71">
      <v>968700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2" sId="1" xfDxf="1" s="1" dxf="1" numFmtId="4">
    <oc r="E72">
      <v>3108100</v>
    </oc>
    <nc r="E72">
      <v>15632438.16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3" sId="1" xfDxf="1" s="1" dxf="1" numFmtId="4">
    <oc r="E73">
      <v>138545961.19999999</v>
    </oc>
    <nc r="E73">
      <v>187452823.28999999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4" sId="1" xfDxf="1" s="1" dxf="1" numFmtId="4">
    <oc r="E75">
      <v>191629083.58000001</v>
    </oc>
    <nc r="E75">
      <v>216658563.37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5" sId="1" xfDxf="1" s="1" dxf="1" numFmtId="4">
    <oc r="E76">
      <v>1280000</v>
    </oc>
    <nc r="E76">
      <v>1641200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6" sId="1" xfDxf="1" s="1" dxf="1" numFmtId="4">
    <oc r="E80">
      <v>18000000</v>
    </oc>
    <nc r="E80">
      <v>17621520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7" sId="1" xfDxf="1" s="1" dxf="1" numFmtId="4">
    <oc r="E81">
      <v>2971000</v>
    </oc>
    <nc r="E81">
      <v>5860000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68" sId="1" xfDxf="1" s="1" dxf="1" numFmtId="4">
    <oc r="E82">
      <v>7652300</v>
    </oc>
    <nc r="E82">
      <v>5212800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rc rId="8169" sId="1" ref="A83:XFD83" action="deleteRow">
    <undo index="65535" exp="area" dr="K80:K83" r="K79" sId="1"/>
    <undo index="65535" exp="area" dr="J80:J83" r="J79" sId="1"/>
    <undo index="65535" exp="area" dr="I80:I83" r="I79" sId="1"/>
    <undo index="65535" exp="area" dr="H80:H83" r="H79" sId="1"/>
    <undo index="65535" exp="area" dr="G80:G83" r="G79" sId="1"/>
    <rfmt sheetId="1" xfDxf="1" sqref="A83:XFD83" start="0" length="0"/>
    <rcc rId="0" sId="1" dxf="1">
      <nc r="A83" t="inlineStr">
        <is>
          <t>10.4</t>
        </is>
      </nc>
      <n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3" t="inlineStr">
        <is>
          <t>Другие вопросы в области социальной политики</t>
        </is>
      </nc>
      <n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justify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C83" t="inlineStr">
        <is>
          <t>10</t>
        </is>
      </nc>
      <n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3" t="inlineStr">
        <is>
          <t>06</t>
        </is>
      </nc>
      <n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83">
        <v>0</v>
      </nc>
      <n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F83" start="0" length="0">
      <dxf>
        <font>
          <sz val="10"/>
          <color rgb="FFFF0000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s="1" dxf="1" numFmtId="4">
      <nc r="G83">
        <v>3306300</v>
      </nc>
      <n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H83">
        <v>-7203700</v>
      </nc>
      <n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I83">
        <v>0</v>
      </nc>
      <n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ndxf>
    </rcc>
    <rfmt sheetId="1" s="1" sqref="J83" start="0" length="0">
      <dxf>
        <font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K83">
        <v>0</v>
      </nc>
      <ndxf>
        <font>
          <b/>
          <sz val="10"/>
          <color auto="1"/>
          <name val="Times New Roman"/>
          <family val="1"/>
          <charset val="204"/>
          <scheme val="none"/>
        </font>
        <numFmt numFmtId="4" formatCode="#,##0.0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</rrc>
  <rcc rId="8170" sId="1" xfDxf="1" s="1" dxf="1" numFmtId="4">
    <oc r="E84">
      <v>2250900</v>
    </oc>
    <nc r="E84">
      <v>1120530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71" sId="1" xfDxf="1" s="1" dxf="1" numFmtId="4">
    <oc r="E85">
      <v>2685500</v>
    </oc>
    <nc r="E85">
      <v>2600060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72" sId="1" xfDxf="1" s="1" dxf="1" numFmtId="4">
    <oc r="E86">
      <v>90264759.030000001</v>
    </oc>
    <nc r="E86">
      <v>104703596.33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73" sId="1" numFmtId="4">
    <oc r="E88">
      <v>16598181.27</v>
    </oc>
    <nc r="E88">
      <v>18181469.16</v>
    </nc>
  </rcc>
  <rcc rId="8174" sId="1" numFmtId="4">
    <oc r="E90">
      <v>267225.74</v>
    </oc>
    <nc r="E90">
      <v>326391.45</v>
    </nc>
  </rcc>
  <rcc rId="8175" sId="1" numFmtId="4">
    <oc r="E92">
      <v>361818900</v>
    </oc>
    <nc r="E92">
      <v>387079600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="1" sqref="F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176" sId="1" odxf="1" dxf="1">
    <nc r="F39">
      <f>SUM(F40:F46)</f>
    </nc>
    <odxf>
      <font>
        <color rgb="FFFF0000"/>
        <name val="Times New Roman"/>
        <family val="1"/>
      </font>
    </odxf>
    <ndxf>
      <font>
        <color rgb="FFFF0000"/>
        <name val="Times New Roman"/>
        <family val="1"/>
      </font>
    </ndxf>
  </rcc>
  <rfmt sheetId="1" sqref="F40:F46" start="0" length="2147483647">
    <dxf>
      <font>
        <color auto="1"/>
      </font>
    </dxf>
  </rfmt>
  <rfmt sheetId="1" sqref="F1:F1048576" start="0" length="2147483647">
    <dxf>
      <font>
        <color auto="1"/>
      </font>
    </dxf>
  </rfmt>
  <rcc rId="8177" sId="1">
    <nc r="F38">
      <f>SUM(F39+F47+F49+F53+F60+F65+F67+F74+F77+F79+F83+F87+F89+F91)</f>
    </nc>
  </rcc>
  <rcc rId="8178" sId="1">
    <nc r="F47">
      <f>SUM(F48)</f>
    </nc>
  </rcc>
  <rcc rId="8179" sId="1">
    <nc r="F49">
      <f>SUM(F50:F52)</f>
    </nc>
  </rcc>
  <rcc rId="8180" sId="1">
    <nc r="F53">
      <f>SUM(F54:F59)</f>
    </nc>
  </rcc>
  <rcc rId="8181" sId="1">
    <nc r="F60">
      <f>SUM(F61:F64)</f>
    </nc>
  </rcc>
  <rcc rId="8182" sId="1">
    <nc r="F65">
      <f>SUM(F66)</f>
    </nc>
  </rcc>
  <rcc rId="8183" sId="1">
    <nc r="F67">
      <f>SUM(F68:F73)</f>
    </nc>
  </rcc>
  <rcc rId="8184" sId="1">
    <nc r="F74">
      <f>SUM(F75:F76)</f>
    </nc>
  </rcc>
  <rcc rId="8185" sId="1">
    <nc r="F77">
      <f>SUM(F78:F78)</f>
    </nc>
  </rcc>
  <rcc rId="8186" sId="1">
    <nc r="F79">
      <f>SUM(F80:F82)</f>
    </nc>
  </rcc>
  <rcc rId="8187" sId="1">
    <nc r="F83">
      <f>SUM(F84:F86)</f>
    </nc>
  </rcc>
  <rcc rId="8188" sId="1">
    <nc r="F87">
      <f>F88</f>
    </nc>
  </rcc>
  <rcc rId="8189" sId="1">
    <nc r="F89">
      <f>F90</f>
    </nc>
  </rcc>
  <rcc rId="8190" sId="1">
    <nc r="F91">
      <f>SUM(F92:F93)</f>
    </nc>
  </rcc>
  <rfmt sheetId="1" xfDxf="1" s="1" sqref="F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="1" sqref="F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fmt sheetId="1" xfDxf="1" sqref="F88" start="0" length="0">
    <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fmt sheetId="1" xfDxf="1" sqref="F90" start="0" length="0">
    <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F92" start="0" length="0">
    <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91" sId="1" xfDxf="1" s="1" dxf="1" numFmtId="4">
    <nc r="F42">
      <v>768636.43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2" sId="1" xfDxf="1" s="1" dxf="1" numFmtId="4">
    <nc r="F44">
      <v>1594434.24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3" sId="1" numFmtId="4">
    <nc r="F46">
      <v>3330593</v>
    </nc>
  </rcc>
  <rcc rId="8194" sId="1" xfDxf="1" s="1" dxf="1" numFmtId="4">
    <nc r="F51">
      <v>-1492300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5" sId="1" xfDxf="1" s="1" dxf="1" numFmtId="4">
    <nc r="F55">
      <v>-1594400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6" sId="1" xfDxf="1" s="1" dxf="1" numFmtId="4">
    <nc r="F57">
      <v>37279087.780000001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7" sId="1" xfDxf="1" s="1" dxf="1" numFmtId="4">
    <nc r="F59">
      <v>6627442.2999999998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8" sId="1" xfDxf="1" s="1" dxf="1" numFmtId="4">
    <nc r="F61">
      <v>-22589863.280000001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199" sId="1" xfDxf="1" s="1" dxf="1" numFmtId="4">
    <nc r="F62">
      <v>257580626.74000001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0" sId="1" xfDxf="1" s="1" dxf="1" numFmtId="4">
    <nc r="F63">
      <v>22148740.23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1" sId="1" xfDxf="1" dxf="1" numFmtId="4">
    <nc r="F66">
      <v>400204273.31999999</v>
    </nc>
    <ndxf>
      <font>
        <name val="Times New Roman"/>
        <family val="1"/>
      </font>
      <numFmt numFmtId="4" formatCode="#,##0.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cc rId="8202" sId="1" xfDxf="1" s="1" dxf="1" numFmtId="4">
    <nc r="F68">
      <v>-11425972.85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3" sId="1" xfDxf="1" s="1" dxf="1" numFmtId="4">
    <nc r="F69">
      <v>11707972.289999999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4" sId="1" xfDxf="1" s="1" dxf="1" numFmtId="4">
    <nc r="F70">
      <v>-35553767.299999997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5" sId="1" xfDxf="1" s="1" dxf="1" numFmtId="4">
    <nc r="F72">
      <v>1500000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6" sId="1" xfDxf="1" s="1" dxf="1" numFmtId="4">
    <nc r="F73">
      <v>489306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07" sId="1" xfDxf="1" s="1" dxf="1" numFmtId="4">
    <nc r="F75">
      <v>158856348.52000001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fmt sheetId="1" xfDxf="1" s="1" sqref="F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</rfmt>
  <rcc rId="8208" sId="1" numFmtId="4">
    <nc r="F81">
      <v>33283785</v>
    </nc>
  </rcc>
  <rcc rId="8209" sId="1" xfDxf="1" s="1" dxf="1" numFmtId="4">
    <nc r="F84">
      <v>2062248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10" sId="1" xfDxf="1" s="1" dxf="1" numFmtId="4">
    <nc r="F85">
      <v>-123211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11" sId="1" xfDxf="1" s="1" dxf="1" numFmtId="4">
    <nc r="F86">
      <v>36814730.299999997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ndxf>
  </rcc>
  <rcc rId="8212" sId="1" numFmtId="4">
    <oc r="G40">
      <v>300857.28000000003</v>
    </oc>
    <nc r="G40"/>
  </rcc>
  <rcc rId="8213" sId="1" numFmtId="4">
    <oc r="H40">
      <v>-3850</v>
    </oc>
    <nc r="H40"/>
  </rcc>
  <rcc rId="8214" sId="1" numFmtId="4">
    <oc r="I40">
      <v>0</v>
    </oc>
    <nc r="I40"/>
  </rcc>
  <rcc rId="8215" sId="1" numFmtId="4">
    <oc r="J40">
      <v>0</v>
    </oc>
    <nc r="J40"/>
  </rcc>
  <rcc rId="8216" sId="1" numFmtId="4">
    <oc r="G41">
      <v>98274</v>
    </oc>
    <nc r="G41"/>
  </rcc>
  <rcc rId="8217" sId="1" numFmtId="4">
    <oc r="H41">
      <v>0</v>
    </oc>
    <nc r="H41"/>
  </rcc>
  <rcc rId="8218" sId="1" numFmtId="4">
    <oc r="I41">
      <v>0</v>
    </oc>
    <nc r="I41"/>
  </rcc>
  <rcc rId="8219" sId="1" numFmtId="4">
    <oc r="J41">
      <v>0</v>
    </oc>
    <nc r="J41"/>
  </rcc>
  <rcc rId="8220" sId="1" numFmtId="4">
    <oc r="G42">
      <v>4994951.5999999996</v>
    </oc>
    <nc r="G42"/>
  </rcc>
  <rcc rId="8221" sId="1" numFmtId="4">
    <oc r="H42">
      <v>0</v>
    </oc>
    <nc r="H42"/>
  </rcc>
  <rcc rId="8222" sId="1" numFmtId="4">
    <oc r="I42">
      <v>0</v>
    </oc>
    <nc r="I42"/>
  </rcc>
  <rcc rId="8223" sId="1" numFmtId="4">
    <oc r="J42">
      <v>0</v>
    </oc>
    <nc r="J42"/>
  </rcc>
  <rcc rId="8224" sId="1" numFmtId="4">
    <oc r="G43">
      <v>0</v>
    </oc>
    <nc r="G43"/>
  </rcc>
  <rcc rId="8225" sId="1" numFmtId="4">
    <oc r="H43">
      <v>0</v>
    </oc>
    <nc r="H43"/>
  </rcc>
  <rcc rId="8226" sId="1" numFmtId="4">
    <oc r="I43">
      <v>0</v>
    </oc>
    <nc r="I43"/>
  </rcc>
  <rcc rId="8227" sId="1" numFmtId="4">
    <oc r="J43">
      <v>0</v>
    </oc>
    <nc r="J43"/>
  </rcc>
  <rcc rId="8228" sId="1" numFmtId="4">
    <oc r="G44">
      <v>3202486.02</v>
    </oc>
    <nc r="G44"/>
  </rcc>
  <rcc rId="8229" sId="1" numFmtId="4">
    <oc r="H44">
      <v>0</v>
    </oc>
    <nc r="H44"/>
  </rcc>
  <rcc rId="8230" sId="1" numFmtId="4">
    <oc r="I44">
      <v>0</v>
    </oc>
    <nc r="I44"/>
  </rcc>
  <rcc rId="8231" sId="1" numFmtId="4">
    <oc r="J44">
      <v>0</v>
    </oc>
    <nc r="J44"/>
  </rcc>
  <rcc rId="8232" sId="1" numFmtId="4">
    <oc r="G45">
      <v>-1170000</v>
    </oc>
    <nc r="G45"/>
  </rcc>
  <rcc rId="8233" sId="1" numFmtId="4">
    <oc r="H45">
      <v>-685957.06</v>
    </oc>
    <nc r="H45"/>
  </rcc>
  <rcc rId="8234" sId="1" numFmtId="4">
    <oc r="I45">
      <v>-1198258.75</v>
    </oc>
    <nc r="I45"/>
  </rcc>
  <rcc rId="8235" sId="1" numFmtId="4">
    <oc r="J45">
      <v>988045.58</v>
    </oc>
    <nc r="J45"/>
  </rcc>
  <rcc rId="8236" sId="1" numFmtId="4">
    <oc r="G46">
      <v>3577145.54</v>
    </oc>
    <nc r="G46"/>
  </rcc>
  <rcc rId="8237" sId="1" numFmtId="4">
    <oc r="H46">
      <v>-163716.26</v>
    </oc>
    <nc r="H46"/>
  </rcc>
  <rcc rId="8238" sId="1" numFmtId="4">
    <oc r="I46">
      <v>1829.11</v>
    </oc>
    <nc r="I46"/>
  </rcc>
  <rcc rId="8239" sId="1" numFmtId="4">
    <oc r="J46">
      <v>180000</v>
    </oc>
    <nc r="J46"/>
  </rcc>
  <rcc rId="8240" sId="1" numFmtId="4">
    <oc r="G48">
      <v>0</v>
    </oc>
    <nc r="G48"/>
  </rcc>
  <rcc rId="8241" sId="1" numFmtId="4">
    <oc r="H48">
      <v>5200</v>
    </oc>
    <nc r="H48"/>
  </rcc>
  <rcc rId="8242" sId="1" numFmtId="4">
    <oc r="I48">
      <v>0</v>
    </oc>
    <nc r="I48"/>
  </rcc>
  <rcc rId="8243" sId="1" numFmtId="4">
    <oc r="G50">
      <v>36040</v>
    </oc>
    <nc r="G50"/>
  </rcc>
  <rcc rId="8244" sId="1" numFmtId="4">
    <oc r="H50">
      <v>0</v>
    </oc>
    <nc r="H50"/>
  </rcc>
  <rcc rId="8245" sId="1" numFmtId="4">
    <oc r="I50">
      <v>0</v>
    </oc>
    <nc r="I50"/>
  </rcc>
  <rcc rId="8246" sId="1" numFmtId="4">
    <oc r="G51">
      <v>2485411.7599999998</v>
    </oc>
    <nc r="G51"/>
  </rcc>
  <rcc rId="8247" sId="1" numFmtId="4">
    <oc r="H51">
      <v>436553.44</v>
    </oc>
    <nc r="H51"/>
  </rcc>
  <rcc rId="8248" sId="1" numFmtId="4">
    <oc r="I51">
      <v>0</v>
    </oc>
    <nc r="I51"/>
  </rcc>
  <rcc rId="8249" sId="1" numFmtId="4">
    <oc r="J51">
      <v>-1088761.58</v>
    </oc>
    <nc r="J51"/>
  </rcc>
  <rcc rId="8250" sId="1" numFmtId="4">
    <oc r="G52">
      <v>0</v>
    </oc>
    <nc r="G52"/>
  </rcc>
  <rcc rId="8251" sId="1" numFmtId="4">
    <oc r="H52">
      <v>0</v>
    </oc>
    <nc r="H52"/>
  </rcc>
  <rcc rId="8252" sId="1" numFmtId="4">
    <oc r="I52">
      <v>0</v>
    </oc>
    <nc r="I52"/>
  </rcc>
  <rcc rId="8253" sId="1" numFmtId="4">
    <oc r="K40">
      <v>8639296.1400000006</v>
    </oc>
    <nc r="K40">
      <f>SUM(E40:J40)</f>
    </nc>
  </rcc>
  <rcc rId="8254" sId="1" numFmtId="4">
    <oc r="K41">
      <v>19275274</v>
    </oc>
    <nc r="K41">
      <f>SUM(E41:J41)</f>
    </nc>
  </rcc>
  <rcc rId="8255" sId="1" numFmtId="4">
    <oc r="K42">
      <v>159549581.31</v>
    </oc>
    <nc r="K42">
      <f>SUM(E42:J42)</f>
    </nc>
  </rcc>
  <rcc rId="8256" sId="1" numFmtId="4">
    <oc r="K43">
      <v>1700</v>
    </oc>
    <nc r="K43">
      <f>SUM(E43:J43)</f>
    </nc>
  </rcc>
  <rcc rId="8257" sId="1" numFmtId="4">
    <oc r="K44">
      <v>68648969.519999996</v>
    </oc>
    <nc r="K44">
      <f>SUM(E44:J44)</f>
    </nc>
  </rcc>
  <rcc rId="8258" sId="1" numFmtId="4">
    <oc r="K45">
      <v>11510838.25</v>
    </oc>
    <nc r="K45">
      <f>SUM(E45:J45)</f>
    </nc>
  </rcc>
  <rcc rId="8259" sId="1" numFmtId="4">
    <oc r="K46">
      <v>221108623.86000001</v>
    </oc>
    <nc r="K46">
      <f>SUM(E46:J46)</f>
    </nc>
  </rcc>
  <rcc rId="8260" sId="1" odxf="1" dxf="1">
    <oc r="K47">
      <f>SUM(K48)</f>
    </oc>
    <nc r="K47">
      <f>SUM(K48)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61" sId="1" numFmtId="4">
    <oc r="K48">
      <v>4908200</v>
    </oc>
    <nc r="K48">
      <f>SUM(E48:J48)</f>
    </nc>
  </rcc>
  <rcc rId="8262" sId="1" odxf="1" dxf="1">
    <oc r="K49">
      <f>SUM(K50:K52)</f>
    </oc>
    <nc r="K49">
      <f>SUM(K50:K52)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63" sId="1" numFmtId="4">
    <oc r="K50">
      <v>4905240</v>
    </oc>
    <nc r="K50">
      <f>SUM(E50:J50)</f>
    </nc>
  </rcc>
  <rcc rId="8264" sId="1" numFmtId="4">
    <oc r="K51">
      <v>53464670.840000004</v>
    </oc>
    <nc r="K51">
      <f>SUM(E51:J51)</f>
    </nc>
  </rcc>
  <rcc rId="8265" sId="1" numFmtId="4">
    <oc r="K52">
      <v>183300</v>
    </oc>
    <nc r="K52">
      <f>SUM(E52:J52)</f>
    </nc>
  </rcc>
  <rcc rId="8266" sId="1" odxf="1" dxf="1">
    <oc r="K53">
      <f>SUM(K54:K59)</f>
    </oc>
    <nc r="K53">
      <f>SUM(K54:K59)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67" sId="1" numFmtId="4">
    <oc r="K54">
      <v>39503688.539999999</v>
    </oc>
    <nc r="K54">
      <f>SUM(E54:J54)</f>
    </nc>
  </rcc>
  <rcc rId="8268" sId="1" numFmtId="4">
    <oc r="K55">
      <v>170140000</v>
    </oc>
    <nc r="K55">
      <f>SUM(E55:J55)</f>
    </nc>
  </rcc>
  <rcc rId="8269" sId="1" numFmtId="4">
    <oc r="K56">
      <v>7268513.9199999999</v>
    </oc>
    <nc r="K56">
      <f>SUM(E56:J56)</f>
    </nc>
  </rcc>
  <rcc rId="8270" sId="1" numFmtId="4">
    <oc r="K57">
      <v>275469503.38999999</v>
    </oc>
    <nc r="K57">
      <f>SUM(E57:J57)</f>
    </nc>
  </rcc>
  <rcc rId="8271" sId="1" numFmtId="4">
    <oc r="K58">
      <v>5569015</v>
    </oc>
    <nc r="K58">
      <f>SUM(E58:J58)</f>
    </nc>
  </rcc>
  <rcc rId="8272" sId="1" numFmtId="4">
    <oc r="K59">
      <v>205768949.72</v>
    </oc>
    <nc r="K59">
      <f>SUM(E59:J59)</f>
    </nc>
  </rcc>
  <rcc rId="8273" sId="1" odxf="1" dxf="1">
    <oc r="K60">
      <f>SUM(K61:K64)</f>
    </oc>
    <nc r="K60">
      <f>SUM(K61:K64)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74" sId="1" numFmtId="4">
    <oc r="K61">
      <v>268301291.03999999</v>
    </oc>
    <nc r="K61">
      <f>SUM(E61:J61)</f>
    </nc>
  </rcc>
  <rcc rId="8275" sId="1" numFmtId="4">
    <oc r="K62">
      <v>1170853391.03</v>
    </oc>
    <nc r="K62">
      <f>SUM(E62:J62)</f>
    </nc>
  </rcc>
  <rcc rId="8276" sId="1" numFmtId="4">
    <oc r="K63">
      <v>66998242.899999999</v>
    </oc>
    <nc r="K63">
      <f>SUM(E63:J63)</f>
    </nc>
  </rcc>
  <rcc rId="8277" sId="1" numFmtId="4">
    <oc r="K64">
      <v>18200</v>
    </oc>
    <nc r="K64">
      <f>SUM(E64:J64)</f>
    </nc>
  </rcc>
  <rcc rId="8278" sId="1" odxf="1" dxf="1">
    <oc r="K65">
      <f>SUM(K66)</f>
    </oc>
    <nc r="K65">
      <f>SUM(K66)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79" sId="1" numFmtId="4">
    <oc r="K66">
      <v>573483070.73000002</v>
    </oc>
    <nc r="K66">
      <f>SUM(E66:J66)</f>
    </nc>
  </rcc>
  <rcc rId="8280" sId="1" odxf="1" dxf="1">
    <oc r="K67">
      <f>SUM(K68:K73)</f>
    </oc>
    <nc r="K67">
      <f>SUM(K68:K73)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281" sId="1" numFmtId="4">
    <oc r="K68">
      <v>320127956.92000002</v>
    </oc>
    <nc r="K68">
      <f>SUM(E68:J68)</f>
    </nc>
  </rcc>
  <rcc rId="8282" sId="1" numFmtId="4">
    <oc r="K69">
      <v>1870723533.6800001</v>
    </oc>
    <nc r="K69">
      <f>SUM(E69:J69)</f>
    </nc>
  </rcc>
  <rcc rId="8283" sId="1" numFmtId="4">
    <oc r="K70">
      <v>178505574.28</v>
    </oc>
    <nc r="K70">
      <f>SUM(E70:J70)</f>
    </nc>
  </rcc>
  <rcc rId="8284" sId="1">
    <nc r="K71">
      <f>SUM(E71:J71)</f>
    </nc>
  </rcc>
  <rcc rId="8285" sId="1" numFmtId="4">
    <oc r="K72">
      <v>9406227.7599999998</v>
    </oc>
    <nc r="K72">
      <f>SUM(E72:J72)</f>
    </nc>
  </rcc>
  <rcc rId="8286" sId="1" numFmtId="4">
    <oc r="K73">
      <v>175945846.90000001</v>
    </oc>
    <nc r="K73">
      <f>SUM(E73:J73)</f>
    </nc>
  </rcc>
  <rcc rId="8287" sId="1" numFmtId="4">
    <oc r="G54">
      <v>4139688.54</v>
    </oc>
    <nc r="G54"/>
  </rcc>
  <rcc rId="8288" sId="1" numFmtId="4">
    <oc r="H54">
      <v>608800</v>
    </oc>
    <nc r="H54"/>
  </rcc>
  <rcc rId="8289" sId="1" numFmtId="4">
    <oc r="I54">
      <v>-83000</v>
    </oc>
    <nc r="I54"/>
  </rcc>
  <rcc rId="8290" sId="1" numFmtId="4">
    <oc r="G55">
      <v>3211500</v>
    </oc>
    <nc r="G55"/>
  </rcc>
  <rcc rId="8291" sId="1" numFmtId="4">
    <oc r="H55">
      <v>55300700</v>
    </oc>
    <nc r="H55"/>
  </rcc>
  <rcc rId="8292" sId="1" numFmtId="4">
    <oc r="I55">
      <v>-729500</v>
    </oc>
    <nc r="I55"/>
  </rcc>
  <rcc rId="8293" sId="1" numFmtId="4">
    <oc r="G56">
      <v>0</v>
    </oc>
    <nc r="G56"/>
  </rcc>
  <rcc rId="8294" sId="1" numFmtId="4">
    <oc r="H56">
      <v>0</v>
    </oc>
    <nc r="H56"/>
  </rcc>
  <rcc rId="8295" sId="1" numFmtId="4">
    <oc r="I56">
      <v>0</v>
    </oc>
    <nc r="I56"/>
  </rcc>
  <rcc rId="8296" sId="1" numFmtId="4">
    <oc r="G57">
      <v>100772650</v>
    </oc>
    <nc r="G57"/>
  </rcc>
  <rcc rId="8297" sId="1" numFmtId="4">
    <oc r="H57">
      <v>-28.2</v>
    </oc>
    <nc r="H57"/>
  </rcc>
  <rcc rId="8298" sId="1" numFmtId="4">
    <oc r="I57">
      <v>-45535397.75</v>
    </oc>
    <nc r="I57"/>
  </rcc>
  <rcc rId="8299" sId="1" numFmtId="4">
    <oc r="G58">
      <v>8190</v>
    </oc>
    <nc r="G58"/>
  </rcc>
  <rcc rId="8300" sId="1" numFmtId="4">
    <oc r="H58">
      <v>0</v>
    </oc>
    <nc r="H58"/>
  </rcc>
  <rcc rId="8301" sId="1" numFmtId="4">
    <oc r="I58">
      <v>16800</v>
    </oc>
    <nc r="I58"/>
  </rcc>
  <rcc rId="8302" sId="1" numFmtId="4">
    <oc r="G59">
      <v>4660914.59</v>
    </oc>
    <nc r="G59"/>
  </rcc>
  <rcc rId="8303" sId="1" numFmtId="4">
    <oc r="H59">
      <v>-3967927.83</v>
    </oc>
    <nc r="H59"/>
  </rcc>
  <rcc rId="8304" sId="1" numFmtId="4">
    <oc r="I59">
      <v>-7417253.2800000003</v>
    </oc>
    <nc r="I59"/>
  </rcc>
  <rcc rId="8305" sId="1" numFmtId="4">
    <oc r="J59">
      <v>505392.54</v>
    </oc>
    <nc r="J59"/>
  </rcc>
  <rcc rId="8306" sId="1" numFmtId="4">
    <oc r="G61">
      <v>18703247.07</v>
    </oc>
    <nc r="G61"/>
  </rcc>
  <rcc rId="8307" sId="1" numFmtId="4">
    <oc r="H61">
      <v>16999000</v>
    </oc>
    <nc r="H61"/>
  </rcc>
  <rcc rId="8308" sId="1" numFmtId="4">
    <oc r="I61">
      <v>-2741640</v>
    </oc>
    <nc r="I61"/>
  </rcc>
  <rcc rId="8309" sId="1" numFmtId="4">
    <oc r="G62">
      <v>191843068.87</v>
    </oc>
    <nc r="G62"/>
  </rcc>
  <rcc rId="8310" sId="1" numFmtId="4">
    <oc r="H62">
      <v>105944787.67</v>
    </oc>
    <nc r="H62"/>
  </rcc>
  <rcc rId="8311" sId="1" numFmtId="4">
    <oc r="I62">
      <v>21522900</v>
    </oc>
    <nc r="I62"/>
  </rcc>
  <rcc rId="8312" sId="1" numFmtId="4">
    <oc r="J62">
      <v>16687376.300000001</v>
    </oc>
    <nc r="J62"/>
  </rcc>
  <rcc rId="8313" sId="1" numFmtId="4">
    <oc r="G63">
      <v>1415849.77</v>
    </oc>
    <nc r="G63"/>
  </rcc>
  <rcc rId="8314" sId="1" numFmtId="4">
    <oc r="H63">
      <v>-274562.09999999998</v>
    </oc>
    <nc r="H63"/>
  </rcc>
  <rcc rId="8315" sId="1" numFmtId="4">
    <oc r="I63">
      <v>-2630606.0699999998</v>
    </oc>
    <nc r="I63"/>
  </rcc>
  <rcc rId="8316" sId="1" numFmtId="4">
    <oc r="G64">
      <v>0</v>
    </oc>
    <nc r="G64"/>
  </rcc>
  <rcc rId="8317" sId="1" numFmtId="4">
    <oc r="H64">
      <v>0</v>
    </oc>
    <nc r="H64"/>
  </rcc>
  <rcc rId="8318" sId="1" numFmtId="4">
    <oc r="I64">
      <v>-2600</v>
    </oc>
    <nc r="I64"/>
  </rcc>
  <rcc rId="8319" sId="1" numFmtId="4">
    <oc r="G66">
      <v>-11564607.449999999</v>
    </oc>
    <nc r="G66"/>
  </rcc>
  <rcc rId="8320" sId="1" numFmtId="4">
    <oc r="H66">
      <v>658625.42000000004</v>
    </oc>
    <nc r="H66"/>
  </rcc>
  <rcc rId="8321" sId="1" numFmtId="4">
    <oc r="I66">
      <v>296646732.76999998</v>
    </oc>
    <nc r="I66"/>
  </rcc>
  <rcc rId="8322" sId="1" numFmtId="4">
    <oc r="G68">
      <v>0</v>
    </oc>
    <nc r="G68"/>
  </rcc>
  <rcc rId="8323" sId="1" numFmtId="4">
    <oc r="H68">
      <v>11334347.82</v>
    </oc>
    <nc r="H68"/>
  </rcc>
  <rcc rId="8324" sId="1" numFmtId="4">
    <oc r="I68">
      <v>-451680.4</v>
    </oc>
    <nc r="I68"/>
  </rcc>
  <rcc rId="8325" sId="1" numFmtId="4">
    <oc r="J68">
      <v>69389.5</v>
    </oc>
    <nc r="J68"/>
  </rcc>
  <rcc rId="8326" sId="1" numFmtId="4">
    <oc r="G69">
      <v>135243100</v>
    </oc>
    <nc r="G69"/>
  </rcc>
  <rcc rId="8327" sId="1" numFmtId="4">
    <oc r="H69">
      <v>-4291784.57</v>
    </oc>
    <nc r="H69"/>
  </rcc>
  <rcc rId="8328" sId="1" numFmtId="4">
    <oc r="I69">
      <v>-16332991.720000001</v>
    </oc>
    <nc r="I69"/>
  </rcc>
  <rcc rId="8329" sId="1" numFmtId="4">
    <oc r="J69">
      <v>715010.5</v>
    </oc>
    <nc r="J69"/>
  </rcc>
  <rcc rId="8330" sId="1" numFmtId="4">
    <oc r="G70">
      <v>906836.78</v>
    </oc>
    <nc r="G70"/>
  </rcc>
  <rcc rId="8331" sId="1" numFmtId="4">
    <oc r="H70">
      <v>0</v>
    </oc>
    <nc r="H70"/>
  </rcc>
  <rcc rId="8332" sId="1" numFmtId="4">
    <oc r="I70">
      <v>-257710</v>
    </oc>
    <nc r="I70"/>
  </rcc>
  <rcc rId="8333" sId="1" numFmtId="4">
    <oc r="G72">
      <v>1628196.64</v>
    </oc>
    <nc r="G72"/>
  </rcc>
  <rcc rId="8334" sId="1" numFmtId="4">
    <oc r="H72">
      <v>-25936</v>
    </oc>
    <nc r="H72"/>
  </rcc>
  <rcc rId="8335" sId="1" numFmtId="4">
    <oc r="I72">
      <v>-335585.22</v>
    </oc>
    <nc r="I72"/>
  </rcc>
  <rcc rId="8336" sId="1" numFmtId="4">
    <oc r="G73">
      <v>1629842.46</v>
    </oc>
    <nc r="G73"/>
  </rcc>
  <rcc rId="8337" sId="1" numFmtId="4">
    <oc r="H73">
      <v>-5792398.29</v>
    </oc>
    <nc r="H73"/>
  </rcc>
  <rcc rId="8338" sId="1" numFmtId="4">
    <oc r="I73">
      <v>-340048.34</v>
    </oc>
    <nc r="I73"/>
  </rcc>
  <rcc rId="8339" sId="1" numFmtId="4">
    <oc r="J73">
      <v>-411623.93</v>
    </oc>
    <nc r="J73"/>
  </rcc>
  <rcc rId="8340" sId="1" odxf="1" dxf="1">
    <oc r="K74">
      <f>SUM(K75:K76)</f>
    </oc>
    <nc r="K74">
      <f>SUM(K75:K76)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341" sId="1" odxf="1" dxf="1" numFmtId="4">
    <oc r="K75">
      <v>459993970.10000002</v>
    </oc>
    <nc r="K75">
      <f>SUM(E75:J75)</f>
    </nc>
    <odxf>
      <alignment wrapText="0"/>
      <border outline="0">
        <right style="thin">
          <color indexed="64"/>
        </right>
      </border>
    </odxf>
    <ndxf>
      <alignment wrapText="1"/>
      <border outline="0">
        <right/>
      </border>
    </ndxf>
  </rcc>
  <rcc rId="8342" sId="1" numFmtId="4">
    <oc r="K76">
      <v>2012500</v>
    </oc>
    <nc r="K76">
      <f>SUM(E76:J76)</f>
    </nc>
  </rcc>
  <rcc rId="8343" sId="1" numFmtId="4">
    <oc r="G75">
      <v>125241749.13</v>
    </oc>
    <nc r="G75"/>
  </rcc>
  <rcc rId="8344" sId="1" numFmtId="4">
    <oc r="H75">
      <v>-61664890.369999997</v>
    </oc>
    <nc r="H75"/>
  </rcc>
  <rcc rId="8345" sId="1" numFmtId="4">
    <oc r="I75">
      <v>-3548700.3</v>
    </oc>
    <nc r="I75"/>
  </rcc>
  <rcc rId="8346" sId="1" numFmtId="4">
    <oc r="G76">
      <v>0</v>
    </oc>
    <nc r="G76"/>
  </rcc>
  <rcc rId="8347" sId="1" numFmtId="4">
    <oc r="H76">
      <v>0</v>
    </oc>
    <nc r="H76"/>
  </rcc>
  <rcc rId="8348" sId="1" numFmtId="4">
    <oc r="I76">
      <v>0</v>
    </oc>
    <nc r="I76"/>
  </rcc>
  <rcc rId="8349" sId="1" numFmtId="4">
    <oc r="G78">
      <v>0</v>
    </oc>
    <nc r="G78"/>
  </rcc>
  <rcc rId="8350" sId="1" numFmtId="4">
    <oc r="H78">
      <v>0</v>
    </oc>
    <nc r="H78"/>
  </rcc>
  <rcc rId="8351" sId="1" numFmtId="4">
    <oc r="I78">
      <v>-366800</v>
    </oc>
    <nc r="I78"/>
  </rcc>
  <rcc rId="8352" sId="1" odxf="1" dxf="1">
    <oc r="K77">
      <f>SUM(K78:K78)</f>
    </oc>
    <nc r="K77">
      <f>SUM(K78:K78)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353" sId="1" numFmtId="4">
    <oc r="K78">
      <v>3252000</v>
    </oc>
    <nc r="K78">
      <f>SUM(E78:J78)</f>
    </nc>
  </rcc>
  <rcc rId="8354" sId="1" odxf="1" dxf="1">
    <oc r="K79">
      <f>SUM(K80:K82)</f>
    </oc>
    <nc r="K79">
      <f>SUM(K80:K82)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355" sId="1" numFmtId="4">
    <oc r="G80">
      <v>263500</v>
    </oc>
    <nc r="G80"/>
  </rcc>
  <rcc rId="8356" sId="1" numFmtId="4">
    <oc r="H80">
      <v>-10000</v>
    </oc>
    <nc r="H80"/>
  </rcc>
  <rcc rId="8357" sId="1" numFmtId="4">
    <oc r="I80">
      <v>1023483.41</v>
    </oc>
    <nc r="I80"/>
  </rcc>
  <rcc rId="8358" sId="1" numFmtId="4">
    <oc r="G81">
      <v>60000</v>
    </oc>
    <nc r="G81"/>
  </rcc>
  <rcc rId="8359" sId="1" numFmtId="4">
    <oc r="H81">
      <v>9463700</v>
    </oc>
    <nc r="H81"/>
  </rcc>
  <rcc rId="8360" sId="1" numFmtId="4">
    <oc r="I81">
      <v>0</v>
    </oc>
    <nc r="I81"/>
  </rcc>
  <rcc rId="8361" sId="1" numFmtId="4">
    <oc r="G82">
      <v>-90816.43</v>
    </oc>
    <nc r="G82"/>
  </rcc>
  <rcc rId="8362" sId="1" numFmtId="4">
    <oc r="H82">
      <v>-1201000</v>
    </oc>
    <nc r="H82"/>
  </rcc>
  <rcc rId="8363" sId="1" numFmtId="4">
    <oc r="I82">
      <v>-1022658.75</v>
    </oc>
    <nc r="I82"/>
  </rcc>
  <rcc rId="8364" sId="1" numFmtId="4">
    <oc r="J82">
      <v>6947.39</v>
    </oc>
    <nc r="J82"/>
  </rcc>
  <rcc rId="8365" sId="1" numFmtId="4">
    <oc r="K80">
      <v>19276983.41</v>
    </oc>
    <nc r="K80">
      <f>SUM(E80:J80)</f>
    </nc>
  </rcc>
  <rcc rId="8366" sId="1" numFmtId="4">
    <oc r="K81">
      <v>38402177</v>
    </oc>
    <nc r="K81">
      <f>SUM(E81:J81)</f>
    </nc>
  </rcc>
  <rcc rId="8367" sId="1" numFmtId="4">
    <oc r="K82">
      <v>7044872.21</v>
    </oc>
    <nc r="K82">
      <f>SUM(E82:J82)</f>
    </nc>
  </rcc>
  <rcc rId="8368" sId="1" odxf="1" dxf="1">
    <oc r="K83">
      <f>SUM(K84:K86)</f>
    </oc>
    <nc r="K83">
      <f>SUM(K84:K86)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  <rcc rId="8369" sId="1" odxf="1" dxf="1" numFmtId="4">
    <oc r="K84">
      <v>365200</v>
    </oc>
    <nc r="K84">
      <f>SUM(E84:J84)</f>
    </nc>
    <odxf>
      <alignment wrapText="0"/>
      <border outline="0">
        <right style="thin">
          <color indexed="64"/>
        </right>
      </border>
    </odxf>
    <ndxf>
      <alignment wrapText="1"/>
      <border outline="0">
        <right/>
      </border>
    </ndxf>
  </rcc>
  <rcc rId="8370" sId="1" numFmtId="4">
    <oc r="K85">
      <v>2885500</v>
    </oc>
    <nc r="K85">
      <f>SUM(E85:J85)</f>
    </nc>
  </rcc>
  <rcc rId="8371" sId="1" numFmtId="4">
    <oc r="K86">
      <v>96070963.129999995</v>
    </oc>
    <nc r="K86">
      <f>SUM(E86:J86)</f>
    </nc>
  </rcc>
  <rcc rId="8372" sId="1" numFmtId="4">
    <oc r="G84">
      <v>0</v>
    </oc>
    <nc r="G84"/>
  </rcc>
  <rcc rId="8373" sId="1" numFmtId="4">
    <oc r="H84">
      <v>0</v>
    </oc>
    <nc r="H84"/>
  </rcc>
  <rcc rId="8374" sId="1" numFmtId="4">
    <oc r="I84">
      <v>0</v>
    </oc>
    <nc r="I84"/>
  </rcc>
  <rcc rId="8375" sId="1" numFmtId="4">
    <oc r="G85">
      <v>0</v>
    </oc>
    <nc r="G85"/>
  </rcc>
  <rcc rId="8376" sId="1" numFmtId="4">
    <oc r="H85">
      <v>0</v>
    </oc>
    <nc r="H85"/>
  </rcc>
  <rcc rId="8377" sId="1" numFmtId="4">
    <oc r="I85">
      <v>0</v>
    </oc>
    <nc r="I85"/>
  </rcc>
  <rcc rId="8378" sId="1" numFmtId="4">
    <oc r="G86">
      <v>2496399.6</v>
    </oc>
    <nc r="G86"/>
  </rcc>
  <rcc rId="8379" sId="1" numFmtId="4">
    <oc r="H86">
      <v>424104.5</v>
    </oc>
    <nc r="H86"/>
  </rcc>
  <rcc rId="8380" sId="1" numFmtId="4">
    <oc r="I86">
      <v>0</v>
    </oc>
    <nc r="I86"/>
  </rcc>
  <rcc rId="8381" sId="1" numFmtId="4">
    <oc r="G88">
      <v>1406619.91</v>
    </oc>
    <nc r="G88"/>
  </rcc>
  <rcc rId="8382" sId="1" numFmtId="4">
    <oc r="H88">
      <v>0</v>
    </oc>
    <nc r="H88"/>
  </rcc>
  <rcc rId="8383" sId="1" numFmtId="4">
    <oc r="I88">
      <v>1756884.59</v>
    </oc>
    <nc r="I88"/>
  </rcc>
  <rcc rId="8384" sId="1" odxf="1" dxf="1">
    <oc r="K87">
      <f>K88</f>
    </oc>
    <nc r="K87">
      <f>K88</f>
    </nc>
    <odxf>
      <fill>
        <patternFill>
          <bgColor theme="6" tint="0.79998168889431442"/>
        </patternFill>
      </fill>
      <alignment wrapText="1"/>
      <border outline="0">
        <right/>
      </border>
    </odxf>
    <ndxf>
      <fill>
        <patternFill>
          <bgColor theme="0" tint="-0.14999847407452621"/>
        </patternFill>
      </fill>
      <alignment wrapText="0"/>
      <border outline="0">
        <right style="thin">
          <color indexed="64"/>
        </right>
      </border>
    </ndxf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3"/>
  <sheetViews>
    <sheetView tabSelected="1" topLeftCell="A52" zoomScaleNormal="90" zoomScaleSheetLayoutView="100" workbookViewId="0">
      <selection activeCell="K88" sqref="K88"/>
    </sheetView>
  </sheetViews>
  <sheetFormatPr defaultRowHeight="12.75" x14ac:dyDescent="0.2"/>
  <cols>
    <col min="1" max="1" width="6" customWidth="1"/>
    <col min="2" max="2" width="49.42578125" customWidth="1"/>
    <col min="3" max="3" width="10.140625" customWidth="1"/>
    <col min="4" max="4" width="18.5703125" customWidth="1"/>
    <col min="5" max="5" width="18.7109375" customWidth="1"/>
    <col min="6" max="6" width="16.140625" style="57" customWidth="1"/>
    <col min="7" max="8" width="16.42578125" style="4" customWidth="1"/>
    <col min="9" max="9" width="17.140625" style="11" customWidth="1"/>
    <col min="10" max="10" width="15.85546875" style="12" customWidth="1"/>
    <col min="11" max="11" width="20.7109375" style="4" customWidth="1" collapsed="1"/>
    <col min="12" max="13" width="9.140625" customWidth="1"/>
  </cols>
  <sheetData>
    <row r="1" spans="1:60" ht="38.25" customHeight="1" x14ac:dyDescent="0.2">
      <c r="A1" s="42" t="s">
        <v>111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60" ht="21.75" customHeight="1" x14ac:dyDescent="0.2">
      <c r="A2" s="1" t="s">
        <v>2</v>
      </c>
      <c r="B2" s="1" t="s">
        <v>2</v>
      </c>
      <c r="C2" s="1" t="s">
        <v>2</v>
      </c>
      <c r="D2" s="1" t="s">
        <v>2</v>
      </c>
      <c r="E2" s="9"/>
      <c r="F2" s="3"/>
      <c r="G2" s="10"/>
      <c r="H2" s="10"/>
      <c r="K2" s="3" t="s">
        <v>112</v>
      </c>
    </row>
    <row r="3" spans="1:60" s="18" customFormat="1" ht="102.6" customHeight="1" x14ac:dyDescent="0.2">
      <c r="A3" s="5" t="s">
        <v>0</v>
      </c>
      <c r="B3" s="5" t="s">
        <v>1</v>
      </c>
      <c r="C3" s="39" t="s">
        <v>59</v>
      </c>
      <c r="D3" s="40"/>
      <c r="E3" s="22" t="s">
        <v>104</v>
      </c>
      <c r="F3" s="22" t="s">
        <v>105</v>
      </c>
      <c r="G3" s="22" t="s">
        <v>106</v>
      </c>
      <c r="H3" s="22" t="s">
        <v>107</v>
      </c>
      <c r="I3" s="22" t="s">
        <v>108</v>
      </c>
      <c r="J3" s="22" t="s">
        <v>109</v>
      </c>
      <c r="K3" s="22" t="s">
        <v>110</v>
      </c>
    </row>
    <row r="4" spans="1:60" s="19" customFormat="1" ht="15.75" customHeight="1" x14ac:dyDescent="0.2">
      <c r="A4" s="6" t="s">
        <v>2</v>
      </c>
      <c r="B4" s="23" t="s">
        <v>21</v>
      </c>
      <c r="C4" s="41"/>
      <c r="D4" s="41"/>
      <c r="E4" s="30">
        <f t="shared" ref="E4:H4" si="0">E5+E27</f>
        <v>5550579.7999999998</v>
      </c>
      <c r="F4" s="30">
        <f>F5+F27</f>
        <v>8940.3000000000047</v>
      </c>
      <c r="G4" s="30">
        <f t="shared" si="0"/>
        <v>220356.09999999998</v>
      </c>
      <c r="H4" s="30">
        <f t="shared" si="0"/>
        <v>373399.69999999995</v>
      </c>
      <c r="I4" s="30">
        <f>I5+I27</f>
        <v>-3490.7</v>
      </c>
      <c r="J4" s="30">
        <f>J5+J27</f>
        <v>599205.4</v>
      </c>
      <c r="K4" s="30">
        <f>SUM(E4:I4)</f>
        <v>6149785.1999999993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s="19" customFormat="1" ht="24.75" customHeight="1" x14ac:dyDescent="0.2">
      <c r="A5" s="16"/>
      <c r="B5" s="17" t="s">
        <v>22</v>
      </c>
      <c r="C5" s="36" t="s">
        <v>61</v>
      </c>
      <c r="D5" s="36"/>
      <c r="E5" s="30">
        <f t="shared" ref="E5:I5" si="1">E6+E8+E10+E15+E19+E20+E21+E22+E23+E24+E25+E26</f>
        <v>2269236.6999999997</v>
      </c>
      <c r="F5" s="30">
        <f t="shared" si="1"/>
        <v>-168.3</v>
      </c>
      <c r="G5" s="30">
        <f t="shared" si="1"/>
        <v>121633.39999999998</v>
      </c>
      <c r="H5" s="30">
        <f t="shared" si="1"/>
        <v>139928.29999999999</v>
      </c>
      <c r="I5" s="30">
        <f t="shared" si="1"/>
        <v>0</v>
      </c>
      <c r="J5" s="30">
        <f>J6+J8+J10+J15+J19+J20+J21+J22+J23+J24+J25+J26</f>
        <v>261393.39999999997</v>
      </c>
      <c r="K5" s="30">
        <f t="shared" ref="K5:K37" si="2">SUM(E5:J5)</f>
        <v>2792023.4999999995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s="19" customFormat="1" ht="26.25" customHeight="1" x14ac:dyDescent="0.2">
      <c r="A6" s="14" t="s">
        <v>3</v>
      </c>
      <c r="B6" s="15" t="s">
        <v>23</v>
      </c>
      <c r="C6" s="35" t="s">
        <v>62</v>
      </c>
      <c r="D6" s="35"/>
      <c r="E6" s="31">
        <f>E7</f>
        <v>1753876.7</v>
      </c>
      <c r="F6" s="31">
        <f t="shared" ref="F6:H6" si="3">F7</f>
        <v>0</v>
      </c>
      <c r="G6" s="31">
        <f t="shared" si="3"/>
        <v>87623.7</v>
      </c>
      <c r="H6" s="31">
        <f t="shared" si="3"/>
        <v>93623.8</v>
      </c>
      <c r="I6" s="31">
        <f>I7</f>
        <v>0</v>
      </c>
      <c r="J6" s="31">
        <f>J7</f>
        <v>181247.5</v>
      </c>
      <c r="K6" s="30">
        <f t="shared" si="2"/>
        <v>2116371.7000000002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s="18" customFormat="1" ht="30.75" customHeight="1" x14ac:dyDescent="0.2">
      <c r="A7" s="2" t="s">
        <v>4</v>
      </c>
      <c r="B7" s="8" t="s">
        <v>24</v>
      </c>
      <c r="C7" s="38" t="s">
        <v>63</v>
      </c>
      <c r="D7" s="38"/>
      <c r="E7" s="32">
        <v>1753876.7</v>
      </c>
      <c r="F7" s="32">
        <v>0</v>
      </c>
      <c r="G7" s="32">
        <v>87623.7</v>
      </c>
      <c r="H7" s="32">
        <v>93623.8</v>
      </c>
      <c r="I7" s="32"/>
      <c r="J7" s="33">
        <f>SUM(F7:I7)</f>
        <v>181247.5</v>
      </c>
      <c r="K7" s="30">
        <f t="shared" si="2"/>
        <v>2116371.7000000002</v>
      </c>
    </row>
    <row r="8" spans="1:60" s="18" customFormat="1" ht="25.5" customHeight="1" x14ac:dyDescent="0.2">
      <c r="A8" s="14" t="s">
        <v>25</v>
      </c>
      <c r="B8" s="15" t="s">
        <v>26</v>
      </c>
      <c r="C8" s="35" t="s">
        <v>64</v>
      </c>
      <c r="D8" s="35"/>
      <c r="E8" s="31">
        <f>E9</f>
        <v>1476.8</v>
      </c>
      <c r="F8" s="31">
        <f t="shared" ref="F8:J8" si="4">F9</f>
        <v>-168.3</v>
      </c>
      <c r="G8" s="31">
        <f t="shared" si="4"/>
        <v>0</v>
      </c>
      <c r="H8" s="31">
        <f t="shared" si="4"/>
        <v>-304.10000000000002</v>
      </c>
      <c r="I8" s="31">
        <f t="shared" si="4"/>
        <v>0</v>
      </c>
      <c r="J8" s="31">
        <f t="shared" si="4"/>
        <v>-472.40000000000003</v>
      </c>
      <c r="K8" s="30">
        <f t="shared" si="2"/>
        <v>532</v>
      </c>
    </row>
    <row r="9" spans="1:60" s="18" customFormat="1" ht="32.25" customHeight="1" x14ac:dyDescent="0.2">
      <c r="A9" s="2" t="s">
        <v>5</v>
      </c>
      <c r="B9" s="8" t="s">
        <v>27</v>
      </c>
      <c r="C9" s="38" t="s">
        <v>65</v>
      </c>
      <c r="D9" s="38"/>
      <c r="E9" s="32">
        <v>1476.8</v>
      </c>
      <c r="F9" s="32">
        <v>-168.3</v>
      </c>
      <c r="G9" s="32"/>
      <c r="H9" s="32">
        <v>-304.10000000000002</v>
      </c>
      <c r="I9" s="32"/>
      <c r="J9" s="33">
        <f>SUM(F9:I9)</f>
        <v>-472.40000000000003</v>
      </c>
      <c r="K9" s="30">
        <f t="shared" si="2"/>
        <v>532</v>
      </c>
    </row>
    <row r="10" spans="1:60" s="18" customFormat="1" ht="22.5" customHeight="1" x14ac:dyDescent="0.2">
      <c r="A10" s="14" t="s">
        <v>28</v>
      </c>
      <c r="B10" s="15" t="s">
        <v>29</v>
      </c>
      <c r="C10" s="35" t="s">
        <v>66</v>
      </c>
      <c r="D10" s="35"/>
      <c r="E10" s="31">
        <f>SUM(E11:E14)</f>
        <v>51654.299999999996</v>
      </c>
      <c r="F10" s="31">
        <f t="shared" ref="F10:I10" si="5">F11+F12+F13+F14</f>
        <v>0</v>
      </c>
      <c r="G10" s="31">
        <f t="shared" si="5"/>
        <v>5896.7000000000007</v>
      </c>
      <c r="H10" s="31">
        <f t="shared" si="5"/>
        <v>-15536.900000000001</v>
      </c>
      <c r="I10" s="31">
        <f t="shared" si="5"/>
        <v>0</v>
      </c>
      <c r="J10" s="31">
        <f>SUM(J11:J14)</f>
        <v>-9640.2000000000007</v>
      </c>
      <c r="K10" s="30">
        <f t="shared" si="2"/>
        <v>32373.899999999998</v>
      </c>
    </row>
    <row r="11" spans="1:60" s="18" customFormat="1" ht="27.75" customHeight="1" x14ac:dyDescent="0.2">
      <c r="A11" s="2" t="s">
        <v>6</v>
      </c>
      <c r="B11" s="8" t="s">
        <v>30</v>
      </c>
      <c r="C11" s="38" t="s">
        <v>67</v>
      </c>
      <c r="D11" s="38"/>
      <c r="E11" s="32">
        <v>49041.7</v>
      </c>
      <c r="F11" s="32"/>
      <c r="G11" s="32">
        <v>5729.6</v>
      </c>
      <c r="H11" s="32">
        <v>-16079.7</v>
      </c>
      <c r="I11" s="32"/>
      <c r="J11" s="33">
        <f>SUM(F11:I11)</f>
        <v>-10350.1</v>
      </c>
      <c r="K11" s="30">
        <f t="shared" si="2"/>
        <v>28341.499999999993</v>
      </c>
    </row>
    <row r="12" spans="1:60" s="18" customFormat="1" ht="25.5" customHeight="1" x14ac:dyDescent="0.2">
      <c r="A12" s="2" t="s">
        <v>7</v>
      </c>
      <c r="B12" s="8" t="s">
        <v>31</v>
      </c>
      <c r="C12" s="38" t="s">
        <v>68</v>
      </c>
      <c r="D12" s="38"/>
      <c r="E12" s="32">
        <v>0</v>
      </c>
      <c r="F12" s="32"/>
      <c r="G12" s="32"/>
      <c r="H12" s="32">
        <v>3.8</v>
      </c>
      <c r="I12" s="32"/>
      <c r="J12" s="33">
        <f t="shared" ref="J12:J14" si="6">SUM(F12:I12)</f>
        <v>3.8</v>
      </c>
      <c r="K12" s="30">
        <f t="shared" si="2"/>
        <v>7.6</v>
      </c>
    </row>
    <row r="13" spans="1:60" s="18" customFormat="1" ht="20.25" customHeight="1" x14ac:dyDescent="0.2">
      <c r="A13" s="2" t="s">
        <v>8</v>
      </c>
      <c r="B13" s="8" t="s">
        <v>32</v>
      </c>
      <c r="C13" s="38" t="s">
        <v>69</v>
      </c>
      <c r="D13" s="38"/>
      <c r="E13" s="32">
        <v>1043.9000000000001</v>
      </c>
      <c r="F13" s="32"/>
      <c r="G13" s="32">
        <v>167.1</v>
      </c>
      <c r="H13" s="32">
        <v>539</v>
      </c>
      <c r="I13" s="32"/>
      <c r="J13" s="33">
        <f t="shared" si="6"/>
        <v>706.1</v>
      </c>
      <c r="K13" s="30">
        <f t="shared" si="2"/>
        <v>2456.1</v>
      </c>
    </row>
    <row r="14" spans="1:60" s="18" customFormat="1" ht="26.25" customHeight="1" x14ac:dyDescent="0.2">
      <c r="A14" s="2" t="s">
        <v>9</v>
      </c>
      <c r="B14" s="8" t="s">
        <v>33</v>
      </c>
      <c r="C14" s="38" t="s">
        <v>97</v>
      </c>
      <c r="D14" s="38"/>
      <c r="E14" s="32">
        <v>1568.7</v>
      </c>
      <c r="F14" s="32"/>
      <c r="G14" s="32"/>
      <c r="H14" s="32">
        <v>0</v>
      </c>
      <c r="I14" s="32"/>
      <c r="J14" s="33">
        <f t="shared" si="6"/>
        <v>0</v>
      </c>
      <c r="K14" s="30">
        <f t="shared" si="2"/>
        <v>1568.7</v>
      </c>
    </row>
    <row r="15" spans="1:60" s="18" customFormat="1" ht="21" customHeight="1" x14ac:dyDescent="0.2">
      <c r="A15" s="14" t="s">
        <v>10</v>
      </c>
      <c r="B15" s="15" t="s">
        <v>34</v>
      </c>
      <c r="C15" s="35" t="s">
        <v>70</v>
      </c>
      <c r="D15" s="35"/>
      <c r="E15" s="31">
        <f>SUM(E16:E18)</f>
        <v>15180.4</v>
      </c>
      <c r="F15" s="31">
        <f t="shared" ref="F15:I15" si="7">SUM(F16:F18)</f>
        <v>0</v>
      </c>
      <c r="G15" s="31">
        <f t="shared" si="7"/>
        <v>632.9</v>
      </c>
      <c r="H15" s="31">
        <f t="shared" si="7"/>
        <v>726</v>
      </c>
      <c r="I15" s="31">
        <f t="shared" si="7"/>
        <v>0</v>
      </c>
      <c r="J15" s="31">
        <f>SUM(J16:J18)</f>
        <v>1358.9</v>
      </c>
      <c r="K15" s="30">
        <f t="shared" si="2"/>
        <v>17898.2</v>
      </c>
    </row>
    <row r="16" spans="1:60" s="18" customFormat="1" ht="22.5" customHeight="1" x14ac:dyDescent="0.2">
      <c r="A16" s="2" t="s">
        <v>11</v>
      </c>
      <c r="B16" s="8" t="s">
        <v>35</v>
      </c>
      <c r="C16" s="38" t="s">
        <v>71</v>
      </c>
      <c r="D16" s="38"/>
      <c r="E16" s="32">
        <v>360.5</v>
      </c>
      <c r="F16" s="32"/>
      <c r="G16" s="32">
        <v>366.2</v>
      </c>
      <c r="H16" s="32"/>
      <c r="I16" s="32"/>
      <c r="J16" s="33">
        <f>SUM(F16:I16)</f>
        <v>366.2</v>
      </c>
      <c r="K16" s="30">
        <f t="shared" si="2"/>
        <v>1092.9000000000001</v>
      </c>
    </row>
    <row r="17" spans="1:11" s="18" customFormat="1" ht="22.5" customHeight="1" x14ac:dyDescent="0.2">
      <c r="A17" s="2" t="s">
        <v>12</v>
      </c>
      <c r="B17" s="8" t="s">
        <v>89</v>
      </c>
      <c r="C17" s="24" t="s">
        <v>87</v>
      </c>
      <c r="D17" s="25" t="s">
        <v>88</v>
      </c>
      <c r="E17" s="32">
        <v>5601.4</v>
      </c>
      <c r="F17" s="32"/>
      <c r="G17" s="32">
        <v>266.7</v>
      </c>
      <c r="H17" s="32">
        <v>699</v>
      </c>
      <c r="I17" s="32"/>
      <c r="J17" s="33">
        <f t="shared" ref="J17:J18" si="8">SUM(F17:I17)</f>
        <v>965.7</v>
      </c>
      <c r="K17" s="30">
        <f t="shared" si="2"/>
        <v>7532.7999999999993</v>
      </c>
    </row>
    <row r="18" spans="1:11" s="18" customFormat="1" ht="19.5" customHeight="1" x14ac:dyDescent="0.2">
      <c r="A18" s="2" t="s">
        <v>90</v>
      </c>
      <c r="B18" s="8" t="s">
        <v>36</v>
      </c>
      <c r="C18" s="38" t="s">
        <v>72</v>
      </c>
      <c r="D18" s="38"/>
      <c r="E18" s="32">
        <v>9218.5</v>
      </c>
      <c r="F18" s="32"/>
      <c r="G18" s="32"/>
      <c r="H18" s="32">
        <v>27</v>
      </c>
      <c r="I18" s="32"/>
      <c r="J18" s="33">
        <f t="shared" si="8"/>
        <v>27</v>
      </c>
      <c r="K18" s="30">
        <f t="shared" si="2"/>
        <v>9272.5</v>
      </c>
    </row>
    <row r="19" spans="1:11" s="18" customFormat="1" ht="20.25" customHeight="1" x14ac:dyDescent="0.2">
      <c r="A19" s="14" t="s">
        <v>13</v>
      </c>
      <c r="B19" s="15" t="s">
        <v>37</v>
      </c>
      <c r="C19" s="35" t="s">
        <v>73</v>
      </c>
      <c r="D19" s="35"/>
      <c r="E19" s="31">
        <v>276.10000000000002</v>
      </c>
      <c r="F19" s="31"/>
      <c r="G19" s="31">
        <v>6.4</v>
      </c>
      <c r="H19" s="31">
        <v>-140.5</v>
      </c>
      <c r="I19" s="31"/>
      <c r="J19" s="31">
        <f>SUM(F19:I19)</f>
        <v>-134.1</v>
      </c>
      <c r="K19" s="30">
        <f t="shared" si="2"/>
        <v>7.9000000000000057</v>
      </c>
    </row>
    <row r="20" spans="1:11" s="18" customFormat="1" ht="24" customHeight="1" x14ac:dyDescent="0.2">
      <c r="A20" s="14" t="s">
        <v>14</v>
      </c>
      <c r="B20" s="15" t="s">
        <v>51</v>
      </c>
      <c r="C20" s="35" t="s">
        <v>74</v>
      </c>
      <c r="D20" s="35"/>
      <c r="E20" s="31">
        <v>0</v>
      </c>
      <c r="F20" s="31"/>
      <c r="G20" s="31"/>
      <c r="H20" s="31"/>
      <c r="I20" s="31"/>
      <c r="J20" s="31">
        <f t="shared" ref="J20:J26" si="9">SUM(F20:I20)</f>
        <v>0</v>
      </c>
      <c r="K20" s="30">
        <f t="shared" si="2"/>
        <v>0</v>
      </c>
    </row>
    <row r="21" spans="1:11" s="18" customFormat="1" ht="41.25" customHeight="1" x14ac:dyDescent="0.2">
      <c r="A21" s="14" t="s">
        <v>15</v>
      </c>
      <c r="B21" s="15" t="s">
        <v>38</v>
      </c>
      <c r="C21" s="35" t="s">
        <v>75</v>
      </c>
      <c r="D21" s="35"/>
      <c r="E21" s="31">
        <v>355091.8</v>
      </c>
      <c r="F21" s="31"/>
      <c r="G21" s="31">
        <v>3852.8</v>
      </c>
      <c r="H21" s="31">
        <v>-23291.1</v>
      </c>
      <c r="I21" s="31"/>
      <c r="J21" s="31">
        <f t="shared" si="9"/>
        <v>-19438.3</v>
      </c>
      <c r="K21" s="30">
        <f t="shared" si="2"/>
        <v>316215.2</v>
      </c>
    </row>
    <row r="22" spans="1:11" s="18" customFormat="1" ht="22.5" customHeight="1" x14ac:dyDescent="0.2">
      <c r="A22" s="14" t="s">
        <v>16</v>
      </c>
      <c r="B22" s="15" t="s">
        <v>39</v>
      </c>
      <c r="C22" s="35" t="s">
        <v>76</v>
      </c>
      <c r="D22" s="35"/>
      <c r="E22" s="31">
        <v>47564.3</v>
      </c>
      <c r="F22" s="31"/>
      <c r="G22" s="31">
        <v>134.69999999999999</v>
      </c>
      <c r="H22" s="31">
        <v>3777.6</v>
      </c>
      <c r="I22" s="31"/>
      <c r="J22" s="31">
        <f t="shared" si="9"/>
        <v>3912.2999999999997</v>
      </c>
      <c r="K22" s="30">
        <f t="shared" si="2"/>
        <v>55388.9</v>
      </c>
    </row>
    <row r="23" spans="1:11" s="18" customFormat="1" ht="28.5" customHeight="1" x14ac:dyDescent="0.2">
      <c r="A23" s="14" t="s">
        <v>17</v>
      </c>
      <c r="B23" s="15" t="s">
        <v>40</v>
      </c>
      <c r="C23" s="35" t="s">
        <v>77</v>
      </c>
      <c r="D23" s="35"/>
      <c r="E23" s="31">
        <v>15004.3</v>
      </c>
      <c r="F23" s="31"/>
      <c r="G23" s="31">
        <v>3020.2</v>
      </c>
      <c r="H23" s="31">
        <v>7139.4</v>
      </c>
      <c r="I23" s="31"/>
      <c r="J23" s="31">
        <f t="shared" si="9"/>
        <v>10159.599999999999</v>
      </c>
      <c r="K23" s="30">
        <f t="shared" si="2"/>
        <v>35323.5</v>
      </c>
    </row>
    <row r="24" spans="1:11" s="18" customFormat="1" ht="24.75" customHeight="1" x14ac:dyDescent="0.2">
      <c r="A24" s="14" t="s">
        <v>18</v>
      </c>
      <c r="B24" s="15" t="s">
        <v>41</v>
      </c>
      <c r="C24" s="35" t="s">
        <v>78</v>
      </c>
      <c r="D24" s="35"/>
      <c r="E24" s="31">
        <v>1878</v>
      </c>
      <c r="F24" s="31"/>
      <c r="G24" s="31">
        <v>13200.8</v>
      </c>
      <c r="H24" s="31">
        <v>1222.0999999999999</v>
      </c>
      <c r="I24" s="31"/>
      <c r="J24" s="31">
        <f t="shared" si="9"/>
        <v>14422.9</v>
      </c>
      <c r="K24" s="30">
        <f t="shared" si="2"/>
        <v>30723.8</v>
      </c>
    </row>
    <row r="25" spans="1:11" s="18" customFormat="1" ht="20.25" customHeight="1" x14ac:dyDescent="0.2">
      <c r="A25" s="14" t="s">
        <v>19</v>
      </c>
      <c r="B25" s="15" t="s">
        <v>42</v>
      </c>
      <c r="C25" s="35" t="s">
        <v>79</v>
      </c>
      <c r="D25" s="35"/>
      <c r="E25" s="31">
        <v>27234</v>
      </c>
      <c r="F25" s="31"/>
      <c r="G25" s="31">
        <v>7064.2</v>
      </c>
      <c r="H25" s="31">
        <v>71664.5</v>
      </c>
      <c r="I25" s="31"/>
      <c r="J25" s="31">
        <f t="shared" si="9"/>
        <v>78728.7</v>
      </c>
      <c r="K25" s="30">
        <f t="shared" si="2"/>
        <v>184691.4</v>
      </c>
    </row>
    <row r="26" spans="1:11" s="18" customFormat="1" ht="23.25" customHeight="1" x14ac:dyDescent="0.2">
      <c r="A26" s="14" t="s">
        <v>20</v>
      </c>
      <c r="B26" s="15" t="s">
        <v>43</v>
      </c>
      <c r="C26" s="35" t="s">
        <v>80</v>
      </c>
      <c r="D26" s="35"/>
      <c r="E26" s="31">
        <v>0</v>
      </c>
      <c r="F26" s="31"/>
      <c r="G26" s="31">
        <v>201</v>
      </c>
      <c r="H26" s="31">
        <v>1047.5</v>
      </c>
      <c r="I26" s="31"/>
      <c r="J26" s="31">
        <f t="shared" si="9"/>
        <v>1248.5</v>
      </c>
      <c r="K26" s="30">
        <f t="shared" si="2"/>
        <v>2497</v>
      </c>
    </row>
    <row r="27" spans="1:11" s="20" customFormat="1" ht="21.75" customHeight="1" x14ac:dyDescent="0.2">
      <c r="A27" s="16"/>
      <c r="B27" s="17" t="s">
        <v>44</v>
      </c>
      <c r="C27" s="36" t="s">
        <v>81</v>
      </c>
      <c r="D27" s="36"/>
      <c r="E27" s="30">
        <f>E28+E33+E34+E36+E37+E35</f>
        <v>3281343.1</v>
      </c>
      <c r="F27" s="30">
        <f>F28+F33+F34+F36+F37+F35</f>
        <v>9108.600000000004</v>
      </c>
      <c r="G27" s="30">
        <f t="shared" ref="G27:I27" si="10">G28+G33+G34+G36+G37+G35</f>
        <v>98722.7</v>
      </c>
      <c r="H27" s="30">
        <f t="shared" si="10"/>
        <v>233471.4</v>
      </c>
      <c r="I27" s="30">
        <f t="shared" si="10"/>
        <v>-3490.7</v>
      </c>
      <c r="J27" s="30">
        <f>J28+J33+J34+J36+J37+J35</f>
        <v>337812.00000000006</v>
      </c>
      <c r="K27" s="30">
        <f t="shared" si="2"/>
        <v>3956967.1</v>
      </c>
    </row>
    <row r="28" spans="1:11" s="18" customFormat="1" ht="23.25" customHeight="1" x14ac:dyDescent="0.2">
      <c r="A28" s="7" t="s">
        <v>50</v>
      </c>
      <c r="B28" s="15" t="s">
        <v>45</v>
      </c>
      <c r="C28" s="35" t="s">
        <v>82</v>
      </c>
      <c r="D28" s="35"/>
      <c r="E28" s="31">
        <f>E29+E30+E31+E32</f>
        <v>3281343.1</v>
      </c>
      <c r="F28" s="31">
        <f t="shared" ref="F28:I28" si="11">F29+F30+F31+F32</f>
        <v>20242.900000000001</v>
      </c>
      <c r="G28" s="31">
        <f t="shared" si="11"/>
        <v>97064.5</v>
      </c>
      <c r="H28" s="31">
        <f t="shared" si="11"/>
        <v>-2429.0999999999985</v>
      </c>
      <c r="I28" s="31">
        <f t="shared" si="11"/>
        <v>-3485.2</v>
      </c>
      <c r="J28" s="31">
        <f>J29+J30+J31+J32</f>
        <v>111393.1</v>
      </c>
      <c r="K28" s="30">
        <f t="shared" si="2"/>
        <v>3504129.3</v>
      </c>
    </row>
    <row r="29" spans="1:11" s="18" customFormat="1" ht="28.5" customHeight="1" x14ac:dyDescent="0.2">
      <c r="A29" s="13" t="s">
        <v>52</v>
      </c>
      <c r="B29" s="8" t="s">
        <v>46</v>
      </c>
      <c r="C29" s="38" t="s">
        <v>93</v>
      </c>
      <c r="D29" s="38"/>
      <c r="E29" s="32">
        <v>136896.4</v>
      </c>
      <c r="F29" s="32"/>
      <c r="G29" s="32"/>
      <c r="H29" s="32">
        <v>21158.400000000001</v>
      </c>
      <c r="I29" s="32"/>
      <c r="J29" s="33">
        <f>SUM(F29:I29)</f>
        <v>21158.400000000001</v>
      </c>
      <c r="K29" s="30">
        <f t="shared" si="2"/>
        <v>179213.19999999998</v>
      </c>
    </row>
    <row r="30" spans="1:11" s="20" customFormat="1" ht="30" customHeight="1" x14ac:dyDescent="0.2">
      <c r="A30" s="2" t="s">
        <v>53</v>
      </c>
      <c r="B30" s="8" t="s">
        <v>47</v>
      </c>
      <c r="C30" s="38" t="s">
        <v>94</v>
      </c>
      <c r="D30" s="38"/>
      <c r="E30" s="32">
        <v>803773.6</v>
      </c>
      <c r="F30" s="34"/>
      <c r="G30" s="32">
        <v>87537.3</v>
      </c>
      <c r="H30" s="32">
        <v>-50008.6</v>
      </c>
      <c r="I30" s="32">
        <v>-1576.8</v>
      </c>
      <c r="J30" s="33">
        <f t="shared" ref="J30:J32" si="12">SUM(F30:I30)</f>
        <v>35951.9</v>
      </c>
      <c r="K30" s="30">
        <f t="shared" si="2"/>
        <v>875677.4</v>
      </c>
    </row>
    <row r="31" spans="1:11" s="20" customFormat="1" ht="33" customHeight="1" x14ac:dyDescent="0.2">
      <c r="A31" s="2" t="s">
        <v>54</v>
      </c>
      <c r="B31" s="8" t="s">
        <v>48</v>
      </c>
      <c r="C31" s="38" t="s">
        <v>95</v>
      </c>
      <c r="D31" s="38"/>
      <c r="E31" s="32">
        <v>2252330.4</v>
      </c>
      <c r="F31" s="32"/>
      <c r="G31" s="32">
        <v>2153.6999999999998</v>
      </c>
      <c r="H31" s="32">
        <v>1172</v>
      </c>
      <c r="I31" s="32"/>
      <c r="J31" s="33">
        <f t="shared" si="12"/>
        <v>3325.7</v>
      </c>
      <c r="K31" s="30">
        <f t="shared" si="2"/>
        <v>2258981.8000000003</v>
      </c>
    </row>
    <row r="32" spans="1:11" s="20" customFormat="1" ht="28.5" customHeight="1" x14ac:dyDescent="0.2">
      <c r="A32" s="2" t="s">
        <v>55</v>
      </c>
      <c r="B32" s="8" t="s">
        <v>49</v>
      </c>
      <c r="C32" s="38" t="s">
        <v>96</v>
      </c>
      <c r="D32" s="38"/>
      <c r="E32" s="32">
        <v>88342.7</v>
      </c>
      <c r="F32" s="32">
        <v>20242.900000000001</v>
      </c>
      <c r="G32" s="32">
        <v>7373.5</v>
      </c>
      <c r="H32" s="32">
        <v>25249.1</v>
      </c>
      <c r="I32" s="32">
        <v>-1908.4</v>
      </c>
      <c r="J32" s="33">
        <f t="shared" si="12"/>
        <v>50957.1</v>
      </c>
      <c r="K32" s="30">
        <f t="shared" si="2"/>
        <v>190256.90000000002</v>
      </c>
    </row>
    <row r="33" spans="1:11" s="20" customFormat="1" ht="24" customHeight="1" x14ac:dyDescent="0.2">
      <c r="A33" s="7" t="s">
        <v>56</v>
      </c>
      <c r="B33" s="15" t="s">
        <v>86</v>
      </c>
      <c r="C33" s="37" t="s">
        <v>100</v>
      </c>
      <c r="D33" s="37" t="s">
        <v>84</v>
      </c>
      <c r="E33" s="31">
        <v>0</v>
      </c>
      <c r="F33" s="31"/>
      <c r="G33" s="31"/>
      <c r="H33" s="31"/>
      <c r="I33" s="31"/>
      <c r="J33" s="31">
        <f>SUM(F33:I33)</f>
        <v>0</v>
      </c>
      <c r="K33" s="30">
        <f t="shared" si="2"/>
        <v>0</v>
      </c>
    </row>
    <row r="34" spans="1:11" s="18" customFormat="1" ht="24" customHeight="1" x14ac:dyDescent="0.2">
      <c r="A34" s="14" t="s">
        <v>57</v>
      </c>
      <c r="B34" s="15" t="s">
        <v>85</v>
      </c>
      <c r="C34" s="26" t="s">
        <v>99</v>
      </c>
      <c r="D34" s="27"/>
      <c r="E34" s="31">
        <v>0</v>
      </c>
      <c r="F34" s="31">
        <v>-868.8</v>
      </c>
      <c r="G34" s="31">
        <v>3000</v>
      </c>
      <c r="H34" s="31">
        <v>235807.4</v>
      </c>
      <c r="I34" s="31">
        <v>-5.4</v>
      </c>
      <c r="J34" s="31">
        <f t="shared" ref="J34:J37" si="13">SUM(F34:I34)</f>
        <v>237933.2</v>
      </c>
      <c r="K34" s="30">
        <f t="shared" si="2"/>
        <v>475866.4</v>
      </c>
    </row>
    <row r="35" spans="1:11" s="18" customFormat="1" ht="26.25" customHeight="1" x14ac:dyDescent="0.2">
      <c r="A35" s="14" t="s">
        <v>101</v>
      </c>
      <c r="B35" s="28" t="s">
        <v>102</v>
      </c>
      <c r="C35" s="26" t="s">
        <v>103</v>
      </c>
      <c r="D35" s="27"/>
      <c r="E35" s="31">
        <v>0</v>
      </c>
      <c r="F35" s="31"/>
      <c r="G35" s="31"/>
      <c r="H35" s="31"/>
      <c r="I35" s="31"/>
      <c r="J35" s="31">
        <f t="shared" si="13"/>
        <v>0</v>
      </c>
      <c r="K35" s="30">
        <f t="shared" si="2"/>
        <v>0</v>
      </c>
    </row>
    <row r="36" spans="1:11" s="18" customFormat="1" ht="37.5" customHeight="1" x14ac:dyDescent="0.2">
      <c r="A36" s="14" t="s">
        <v>91</v>
      </c>
      <c r="B36" s="15" t="s">
        <v>58</v>
      </c>
      <c r="C36" s="26" t="s">
        <v>98</v>
      </c>
      <c r="D36" s="21"/>
      <c r="E36" s="31">
        <v>0</v>
      </c>
      <c r="F36" s="31">
        <v>304.39999999999998</v>
      </c>
      <c r="G36" s="31"/>
      <c r="H36" s="31">
        <v>96.4</v>
      </c>
      <c r="I36" s="31">
        <v>-0.1</v>
      </c>
      <c r="J36" s="31">
        <f t="shared" si="13"/>
        <v>400.69999999999993</v>
      </c>
      <c r="K36" s="30">
        <f t="shared" si="2"/>
        <v>801.39999999999986</v>
      </c>
    </row>
    <row r="37" spans="1:11" s="20" customFormat="1" ht="38.25" x14ac:dyDescent="0.2">
      <c r="A37" s="14" t="s">
        <v>92</v>
      </c>
      <c r="B37" s="15" t="s">
        <v>60</v>
      </c>
      <c r="C37" s="37" t="s">
        <v>83</v>
      </c>
      <c r="D37" s="37"/>
      <c r="E37" s="31">
        <v>0</v>
      </c>
      <c r="F37" s="31">
        <v>-10569.9</v>
      </c>
      <c r="G37" s="31">
        <v>-1341.8</v>
      </c>
      <c r="H37" s="31">
        <v>-3.3</v>
      </c>
      <c r="I37" s="31"/>
      <c r="J37" s="31">
        <f t="shared" si="13"/>
        <v>-11914.999999999998</v>
      </c>
      <c r="K37" s="30">
        <f t="shared" si="2"/>
        <v>-23829.999999999996</v>
      </c>
    </row>
    <row r="38" spans="1:11" x14ac:dyDescent="0.2">
      <c r="A38" s="6" t="s">
        <v>2</v>
      </c>
      <c r="B38" s="43" t="s">
        <v>113</v>
      </c>
      <c r="C38" s="44" t="s">
        <v>114</v>
      </c>
      <c r="D38" s="44" t="s">
        <v>115</v>
      </c>
      <c r="E38" s="45">
        <f>SUM(E39+E47+E49+E53+E60+E65+E67+E74+E77+E79+E83+E87+E89+E91)</f>
        <v>5632232764.999999</v>
      </c>
      <c r="F38" s="45">
        <f>SUM(F39+F47+F49+F53+F60+F65+F67+F74+F77+F79+F83+F87+F89+F91)</f>
        <v>901468709.71999991</v>
      </c>
      <c r="G38" s="45">
        <f>SUM(G39+G47+G49+G53+G60+G65+G67+G74+G77+G79+G83+G87+G89+G91)</f>
        <v>55672.739999999991</v>
      </c>
      <c r="H38" s="45">
        <f>SUM(H39+H47+H49+H53+H60+H65+H67+H74+H77+H79+H83+H87+H89+H91)</f>
        <v>0</v>
      </c>
      <c r="I38" s="45">
        <f>SUM(I39+I47+I49+I53+I60+I65+I67+I74+I77+I79+I83+I87+I89+I91)</f>
        <v>-10948.88</v>
      </c>
      <c r="J38" s="45">
        <f>SUM(J39+J47+J49+J53+J60+J65+J67+J74+J77+J79+J83+J87+J89+J91)</f>
        <v>0</v>
      </c>
      <c r="K38" s="45">
        <f>SUM(K39+K47+K49+K53+K60+K65+K67+K74+K77+K79+K83+K87+K89+K91)</f>
        <v>6510006549.4800005</v>
      </c>
    </row>
    <row r="39" spans="1:11" x14ac:dyDescent="0.2">
      <c r="A39" s="29" t="s">
        <v>3</v>
      </c>
      <c r="B39" s="46" t="s">
        <v>116</v>
      </c>
      <c r="C39" s="47" t="s">
        <v>117</v>
      </c>
      <c r="D39" s="47" t="s">
        <v>118</v>
      </c>
      <c r="E39" s="48">
        <f>SUM(E40:E46)</f>
        <v>497469911.48000002</v>
      </c>
      <c r="F39" s="48">
        <f>SUM(F40:F46)</f>
        <v>5693663.6699999999</v>
      </c>
      <c r="G39" s="48">
        <f>SUM(G40:G46)</f>
        <v>0</v>
      </c>
      <c r="H39" s="48">
        <f>SUM(H40:H46)</f>
        <v>0</v>
      </c>
      <c r="I39" s="48">
        <f>SUM(I40:I46)</f>
        <v>0</v>
      </c>
      <c r="J39" s="48">
        <f>SUM(J40:J46)</f>
        <v>0</v>
      </c>
      <c r="K39" s="48">
        <f>SUM(K40:K46)</f>
        <v>503163575.14999998</v>
      </c>
    </row>
    <row r="40" spans="1:11" ht="25.5" x14ac:dyDescent="0.2">
      <c r="A40" s="22" t="s">
        <v>119</v>
      </c>
      <c r="B40" s="49" t="s">
        <v>120</v>
      </c>
      <c r="C40" s="50" t="s">
        <v>117</v>
      </c>
      <c r="D40" s="50" t="s">
        <v>121</v>
      </c>
      <c r="E40" s="51">
        <v>8369226.3899999997</v>
      </c>
      <c r="F40" s="51"/>
      <c r="G40" s="51"/>
      <c r="H40" s="51"/>
      <c r="I40" s="51"/>
      <c r="J40" s="51"/>
      <c r="K40" s="52">
        <f>SUM(E40:J40)</f>
        <v>8369226.3899999997</v>
      </c>
    </row>
    <row r="41" spans="1:11" ht="38.25" x14ac:dyDescent="0.2">
      <c r="A41" s="22" t="s">
        <v>122</v>
      </c>
      <c r="B41" s="49" t="s">
        <v>123</v>
      </c>
      <c r="C41" s="50" t="s">
        <v>117</v>
      </c>
      <c r="D41" s="50" t="s">
        <v>124</v>
      </c>
      <c r="E41" s="51">
        <v>19420783.690000001</v>
      </c>
      <c r="F41" s="51"/>
      <c r="G41" s="51"/>
      <c r="H41" s="51"/>
      <c r="I41" s="51"/>
      <c r="J41" s="51"/>
      <c r="K41" s="52">
        <f t="shared" ref="K41:K86" si="14">SUM(E41:J41)</f>
        <v>19420783.690000001</v>
      </c>
    </row>
    <row r="42" spans="1:11" ht="51" x14ac:dyDescent="0.2">
      <c r="A42" s="22" t="s">
        <v>125</v>
      </c>
      <c r="B42" s="49" t="s">
        <v>126</v>
      </c>
      <c r="C42" s="50" t="s">
        <v>117</v>
      </c>
      <c r="D42" s="50" t="s">
        <v>127</v>
      </c>
      <c r="E42" s="51">
        <v>169630826.00999999</v>
      </c>
      <c r="F42" s="51">
        <v>768636.43</v>
      </c>
      <c r="G42" s="51"/>
      <c r="H42" s="51"/>
      <c r="I42" s="51"/>
      <c r="J42" s="51"/>
      <c r="K42" s="52">
        <f t="shared" si="14"/>
        <v>170399462.44</v>
      </c>
    </row>
    <row r="43" spans="1:11" x14ac:dyDescent="0.2">
      <c r="A43" s="22" t="s">
        <v>128</v>
      </c>
      <c r="B43" s="49" t="s">
        <v>129</v>
      </c>
      <c r="C43" s="50" t="s">
        <v>117</v>
      </c>
      <c r="D43" s="50" t="s">
        <v>130</v>
      </c>
      <c r="E43" s="51">
        <v>700</v>
      </c>
      <c r="F43" s="51"/>
      <c r="G43" s="51"/>
      <c r="H43" s="51"/>
      <c r="I43" s="51"/>
      <c r="J43" s="51"/>
      <c r="K43" s="52">
        <f t="shared" si="14"/>
        <v>700</v>
      </c>
    </row>
    <row r="44" spans="1:11" ht="38.25" x14ac:dyDescent="0.2">
      <c r="A44" s="22" t="s">
        <v>131</v>
      </c>
      <c r="B44" s="49" t="s">
        <v>132</v>
      </c>
      <c r="C44" s="50" t="s">
        <v>117</v>
      </c>
      <c r="D44" s="50" t="s">
        <v>133</v>
      </c>
      <c r="E44" s="51">
        <v>78424351.390000001</v>
      </c>
      <c r="F44" s="51">
        <v>1594434.24</v>
      </c>
      <c r="G44" s="51"/>
      <c r="H44" s="51"/>
      <c r="I44" s="51"/>
      <c r="J44" s="51"/>
      <c r="K44" s="52">
        <f t="shared" si="14"/>
        <v>80018785.629999995</v>
      </c>
    </row>
    <row r="45" spans="1:11" x14ac:dyDescent="0.2">
      <c r="A45" s="22" t="s">
        <v>134</v>
      </c>
      <c r="B45" s="49" t="s">
        <v>135</v>
      </c>
      <c r="C45" s="50" t="s">
        <v>117</v>
      </c>
      <c r="D45" s="50" t="s">
        <v>136</v>
      </c>
      <c r="E45" s="51">
        <v>15000000</v>
      </c>
      <c r="F45" s="51"/>
      <c r="G45" s="51"/>
      <c r="H45" s="51"/>
      <c r="I45" s="51"/>
      <c r="J45" s="51"/>
      <c r="K45" s="52">
        <f t="shared" si="14"/>
        <v>15000000</v>
      </c>
    </row>
    <row r="46" spans="1:11" x14ac:dyDescent="0.2">
      <c r="A46" s="22" t="s">
        <v>137</v>
      </c>
      <c r="B46" s="49" t="s">
        <v>138</v>
      </c>
      <c r="C46" s="50" t="s">
        <v>117</v>
      </c>
      <c r="D46" s="50" t="s">
        <v>139</v>
      </c>
      <c r="E46" s="51">
        <v>206624024</v>
      </c>
      <c r="F46" s="51">
        <v>3330593</v>
      </c>
      <c r="G46" s="51"/>
      <c r="H46" s="51"/>
      <c r="I46" s="51"/>
      <c r="J46" s="51"/>
      <c r="K46" s="52">
        <f t="shared" si="14"/>
        <v>209954617</v>
      </c>
    </row>
    <row r="47" spans="1:11" x14ac:dyDescent="0.2">
      <c r="A47" s="29" t="s">
        <v>140</v>
      </c>
      <c r="B47" s="46" t="s">
        <v>141</v>
      </c>
      <c r="C47" s="47" t="s">
        <v>121</v>
      </c>
      <c r="D47" s="47" t="s">
        <v>118</v>
      </c>
      <c r="E47" s="48">
        <f>SUM(E48)</f>
        <v>5139400</v>
      </c>
      <c r="F47" s="48">
        <f>SUM(F48)</f>
        <v>0</v>
      </c>
      <c r="G47" s="48">
        <f t="shared" ref="G47:K47" si="15">SUM(G48)</f>
        <v>0</v>
      </c>
      <c r="H47" s="48">
        <f t="shared" si="15"/>
        <v>0</v>
      </c>
      <c r="I47" s="48">
        <f t="shared" si="15"/>
        <v>0</v>
      </c>
      <c r="J47" s="48">
        <f t="shared" si="15"/>
        <v>0</v>
      </c>
      <c r="K47" s="48">
        <f t="shared" si="15"/>
        <v>5139400</v>
      </c>
    </row>
    <row r="48" spans="1:11" x14ac:dyDescent="0.2">
      <c r="A48" s="22" t="s">
        <v>142</v>
      </c>
      <c r="B48" s="49" t="s">
        <v>143</v>
      </c>
      <c r="C48" s="50" t="s">
        <v>121</v>
      </c>
      <c r="D48" s="50" t="s">
        <v>124</v>
      </c>
      <c r="E48" s="51">
        <v>5139400</v>
      </c>
      <c r="F48" s="51"/>
      <c r="G48" s="51"/>
      <c r="H48" s="51"/>
      <c r="I48" s="51"/>
      <c r="J48" s="51"/>
      <c r="K48" s="52">
        <f t="shared" si="14"/>
        <v>5139400</v>
      </c>
    </row>
    <row r="49" spans="1:11" ht="25.5" x14ac:dyDescent="0.2">
      <c r="A49" s="29" t="s">
        <v>144</v>
      </c>
      <c r="B49" s="46" t="s">
        <v>145</v>
      </c>
      <c r="C49" s="47" t="s">
        <v>124</v>
      </c>
      <c r="D49" s="47" t="s">
        <v>118</v>
      </c>
      <c r="E49" s="48">
        <f t="shared" ref="E49:F49" si="16">SUM(E50:E52)</f>
        <v>105508615.62</v>
      </c>
      <c r="F49" s="48">
        <f t="shared" si="16"/>
        <v>-1492300</v>
      </c>
      <c r="G49" s="48">
        <f t="shared" ref="G49:K49" si="17">SUM(G50:G52)</f>
        <v>0</v>
      </c>
      <c r="H49" s="48">
        <f t="shared" si="17"/>
        <v>0</v>
      </c>
      <c r="I49" s="48">
        <f t="shared" si="17"/>
        <v>0</v>
      </c>
      <c r="J49" s="48">
        <f t="shared" si="17"/>
        <v>0</v>
      </c>
      <c r="K49" s="48">
        <f t="shared" si="17"/>
        <v>104016315.62</v>
      </c>
    </row>
    <row r="50" spans="1:11" x14ac:dyDescent="0.2">
      <c r="A50" s="22" t="s">
        <v>146</v>
      </c>
      <c r="B50" s="49" t="s">
        <v>147</v>
      </c>
      <c r="C50" s="50" t="s">
        <v>124</v>
      </c>
      <c r="D50" s="50" t="s">
        <v>127</v>
      </c>
      <c r="E50" s="51">
        <v>5355700</v>
      </c>
      <c r="F50" s="51"/>
      <c r="G50" s="51"/>
      <c r="H50" s="51"/>
      <c r="I50" s="51"/>
      <c r="J50" s="51"/>
      <c r="K50" s="52">
        <f t="shared" si="14"/>
        <v>5355700</v>
      </c>
    </row>
    <row r="51" spans="1:11" ht="25.5" x14ac:dyDescent="0.2">
      <c r="A51" s="22" t="s">
        <v>148</v>
      </c>
      <c r="B51" s="49" t="s">
        <v>149</v>
      </c>
      <c r="C51" s="50" t="s">
        <v>124</v>
      </c>
      <c r="D51" s="50" t="s">
        <v>150</v>
      </c>
      <c r="E51" s="51">
        <v>99958115.620000005</v>
      </c>
      <c r="F51" s="51">
        <v>-1492300</v>
      </c>
      <c r="G51" s="51"/>
      <c r="H51" s="51"/>
      <c r="I51" s="51"/>
      <c r="J51" s="51"/>
      <c r="K51" s="52">
        <f t="shared" si="14"/>
        <v>98465815.620000005</v>
      </c>
    </row>
    <row r="52" spans="1:11" ht="25.5" x14ac:dyDescent="0.2">
      <c r="A52" s="22" t="s">
        <v>148</v>
      </c>
      <c r="B52" s="49" t="s">
        <v>149</v>
      </c>
      <c r="C52" s="50" t="s">
        <v>124</v>
      </c>
      <c r="D52" s="50" t="s">
        <v>151</v>
      </c>
      <c r="E52" s="51">
        <v>194800</v>
      </c>
      <c r="F52" s="51"/>
      <c r="G52" s="51"/>
      <c r="H52" s="51"/>
      <c r="I52" s="51"/>
      <c r="J52" s="51"/>
      <c r="K52" s="52">
        <f t="shared" si="14"/>
        <v>194800</v>
      </c>
    </row>
    <row r="53" spans="1:11" x14ac:dyDescent="0.2">
      <c r="A53" s="29" t="s">
        <v>152</v>
      </c>
      <c r="B53" s="46" t="s">
        <v>153</v>
      </c>
      <c r="C53" s="47" t="s">
        <v>127</v>
      </c>
      <c r="D53" s="47" t="s">
        <v>118</v>
      </c>
      <c r="E53" s="48">
        <f>SUM(E54:E59)</f>
        <v>467498076.93000001</v>
      </c>
      <c r="F53" s="48">
        <f>SUM(F54:F59)</f>
        <v>42312130.079999998</v>
      </c>
      <c r="G53" s="48">
        <f t="shared" ref="G53:K53" si="18">SUM(G54:G59)</f>
        <v>0</v>
      </c>
      <c r="H53" s="48">
        <f t="shared" si="18"/>
        <v>0</v>
      </c>
      <c r="I53" s="48">
        <f t="shared" si="18"/>
        <v>0</v>
      </c>
      <c r="J53" s="48">
        <f t="shared" si="18"/>
        <v>0</v>
      </c>
      <c r="K53" s="48">
        <f t="shared" si="18"/>
        <v>509810207.00999999</v>
      </c>
    </row>
    <row r="54" spans="1:11" x14ac:dyDescent="0.2">
      <c r="A54" s="22" t="s">
        <v>154</v>
      </c>
      <c r="B54" s="49" t="s">
        <v>155</v>
      </c>
      <c r="C54" s="50" t="s">
        <v>127</v>
      </c>
      <c r="D54" s="50" t="s">
        <v>117</v>
      </c>
      <c r="E54" s="51">
        <v>34137400</v>
      </c>
      <c r="F54" s="51"/>
      <c r="G54" s="51"/>
      <c r="H54" s="51"/>
      <c r="I54" s="51"/>
      <c r="J54" s="51"/>
      <c r="K54" s="52">
        <f t="shared" si="14"/>
        <v>34137400</v>
      </c>
    </row>
    <row r="55" spans="1:11" x14ac:dyDescent="0.2">
      <c r="A55" s="22" t="s">
        <v>156</v>
      </c>
      <c r="B55" s="49" t="s">
        <v>157</v>
      </c>
      <c r="C55" s="50" t="s">
        <v>127</v>
      </c>
      <c r="D55" s="50" t="s">
        <v>130</v>
      </c>
      <c r="E55" s="51">
        <v>119424800</v>
      </c>
      <c r="F55" s="51">
        <v>-1594400</v>
      </c>
      <c r="G55" s="51"/>
      <c r="H55" s="51"/>
      <c r="I55" s="51"/>
      <c r="J55" s="51"/>
      <c r="K55" s="52">
        <f t="shared" si="14"/>
        <v>117830400</v>
      </c>
    </row>
    <row r="56" spans="1:11" ht="16.5" customHeight="1" x14ac:dyDescent="0.2">
      <c r="A56" s="22" t="s">
        <v>158</v>
      </c>
      <c r="B56" s="49" t="s">
        <v>159</v>
      </c>
      <c r="C56" s="50" t="s">
        <v>127</v>
      </c>
      <c r="D56" s="50" t="s">
        <v>160</v>
      </c>
      <c r="E56" s="51">
        <v>7844002.6100000003</v>
      </c>
      <c r="F56" s="51"/>
      <c r="G56" s="51"/>
      <c r="H56" s="51"/>
      <c r="I56" s="51"/>
      <c r="J56" s="51"/>
      <c r="K56" s="52">
        <f t="shared" si="14"/>
        <v>7844002.6100000003</v>
      </c>
    </row>
    <row r="57" spans="1:11" ht="16.5" customHeight="1" x14ac:dyDescent="0.2">
      <c r="A57" s="22" t="s">
        <v>161</v>
      </c>
      <c r="B57" s="49" t="s">
        <v>162</v>
      </c>
      <c r="C57" s="50" t="s">
        <v>127</v>
      </c>
      <c r="D57" s="50" t="s">
        <v>163</v>
      </c>
      <c r="E57" s="51">
        <v>93294800.120000005</v>
      </c>
      <c r="F57" s="51">
        <v>37279087.780000001</v>
      </c>
      <c r="G57" s="51"/>
      <c r="H57" s="51"/>
      <c r="I57" s="51"/>
      <c r="J57" s="51"/>
      <c r="K57" s="52">
        <f t="shared" si="14"/>
        <v>130573887.90000001</v>
      </c>
    </row>
    <row r="58" spans="1:11" ht="16.5" customHeight="1" x14ac:dyDescent="0.2">
      <c r="A58" s="22" t="s">
        <v>164</v>
      </c>
      <c r="B58" s="49" t="s">
        <v>165</v>
      </c>
      <c r="C58" s="50" t="s">
        <v>127</v>
      </c>
      <c r="D58" s="50" t="s">
        <v>150</v>
      </c>
      <c r="E58" s="51">
        <v>8246051</v>
      </c>
      <c r="F58" s="51"/>
      <c r="G58" s="51"/>
      <c r="H58" s="51"/>
      <c r="I58" s="51"/>
      <c r="J58" s="53"/>
      <c r="K58" s="52">
        <f t="shared" si="14"/>
        <v>8246051</v>
      </c>
    </row>
    <row r="59" spans="1:11" x14ac:dyDescent="0.2">
      <c r="A59" s="22" t="s">
        <v>166</v>
      </c>
      <c r="B59" s="49" t="s">
        <v>167</v>
      </c>
      <c r="C59" s="50" t="s">
        <v>127</v>
      </c>
      <c r="D59" s="50" t="s">
        <v>168</v>
      </c>
      <c r="E59" s="51">
        <v>204551023.19999999</v>
      </c>
      <c r="F59" s="51">
        <v>6627442.2999999998</v>
      </c>
      <c r="G59" s="51"/>
      <c r="H59" s="51"/>
      <c r="I59" s="51"/>
      <c r="J59" s="51"/>
      <c r="K59" s="52">
        <f t="shared" si="14"/>
        <v>211178465.5</v>
      </c>
    </row>
    <row r="60" spans="1:11" x14ac:dyDescent="0.2">
      <c r="A60" s="29" t="s">
        <v>169</v>
      </c>
      <c r="B60" s="46" t="s">
        <v>170</v>
      </c>
      <c r="C60" s="47" t="s">
        <v>130</v>
      </c>
      <c r="D60" s="47" t="s">
        <v>118</v>
      </c>
      <c r="E60" s="48">
        <f>SUM(E61:E64)</f>
        <v>816399816.61000001</v>
      </c>
      <c r="F60" s="48">
        <f>SUM(F61:F64)</f>
        <v>257139503.69</v>
      </c>
      <c r="G60" s="48">
        <f t="shared" ref="G60:K60" si="19">SUM(G61:G64)</f>
        <v>0</v>
      </c>
      <c r="H60" s="48">
        <f t="shared" si="19"/>
        <v>0</v>
      </c>
      <c r="I60" s="48">
        <f t="shared" si="19"/>
        <v>0</v>
      </c>
      <c r="J60" s="48">
        <f t="shared" si="19"/>
        <v>0</v>
      </c>
      <c r="K60" s="48">
        <f t="shared" si="19"/>
        <v>1073539320.3000001</v>
      </c>
    </row>
    <row r="61" spans="1:11" x14ac:dyDescent="0.2">
      <c r="A61" s="22" t="s">
        <v>171</v>
      </c>
      <c r="B61" s="49" t="s">
        <v>172</v>
      </c>
      <c r="C61" s="50" t="s">
        <v>130</v>
      </c>
      <c r="D61" s="50" t="s">
        <v>117</v>
      </c>
      <c r="E61" s="51">
        <v>124647300</v>
      </c>
      <c r="F61" s="51">
        <v>-22589863.280000001</v>
      </c>
      <c r="G61" s="51"/>
      <c r="H61" s="51"/>
      <c r="I61" s="51"/>
      <c r="J61" s="51"/>
      <c r="K61" s="52">
        <f t="shared" si="14"/>
        <v>102057436.72</v>
      </c>
    </row>
    <row r="62" spans="1:11" x14ac:dyDescent="0.2">
      <c r="A62" s="22" t="s">
        <v>173</v>
      </c>
      <c r="B62" s="49" t="s">
        <v>174</v>
      </c>
      <c r="C62" s="50" t="s">
        <v>130</v>
      </c>
      <c r="D62" s="50" t="s">
        <v>121</v>
      </c>
      <c r="E62" s="51">
        <v>678713807.82000005</v>
      </c>
      <c r="F62" s="51">
        <v>257580626.74000001</v>
      </c>
      <c r="G62" s="51"/>
      <c r="H62" s="51"/>
      <c r="I62" s="51"/>
      <c r="J62" s="51"/>
      <c r="K62" s="52">
        <f t="shared" si="14"/>
        <v>936294434.56000006</v>
      </c>
    </row>
    <row r="63" spans="1:11" x14ac:dyDescent="0.2">
      <c r="A63" s="22" t="s">
        <v>175</v>
      </c>
      <c r="B63" s="49" t="s">
        <v>176</v>
      </c>
      <c r="C63" s="50" t="s">
        <v>130</v>
      </c>
      <c r="D63" s="50" t="s">
        <v>124</v>
      </c>
      <c r="E63" s="51">
        <v>13018508.789999999</v>
      </c>
      <c r="F63" s="51">
        <v>22148740.23</v>
      </c>
      <c r="G63" s="51"/>
      <c r="H63" s="51"/>
      <c r="I63" s="51"/>
      <c r="J63" s="51"/>
      <c r="K63" s="52">
        <f t="shared" si="14"/>
        <v>35167249.019999996</v>
      </c>
    </row>
    <row r="64" spans="1:11" ht="25.5" x14ac:dyDescent="0.2">
      <c r="A64" s="22" t="s">
        <v>177</v>
      </c>
      <c r="B64" s="49" t="s">
        <v>178</v>
      </c>
      <c r="C64" s="50" t="s">
        <v>130</v>
      </c>
      <c r="D64" s="50" t="s">
        <v>130</v>
      </c>
      <c r="E64" s="51">
        <v>20200</v>
      </c>
      <c r="F64" s="51"/>
      <c r="G64" s="51"/>
      <c r="H64" s="51"/>
      <c r="I64" s="51"/>
      <c r="J64" s="51"/>
      <c r="K64" s="52">
        <f t="shared" si="14"/>
        <v>20200</v>
      </c>
    </row>
    <row r="65" spans="1:11" x14ac:dyDescent="0.2">
      <c r="A65" s="29" t="s">
        <v>179</v>
      </c>
      <c r="B65" s="46" t="s">
        <v>180</v>
      </c>
      <c r="C65" s="47" t="s">
        <v>133</v>
      </c>
      <c r="D65" s="47" t="s">
        <v>118</v>
      </c>
      <c r="E65" s="48">
        <f>SUM(E66)</f>
        <v>73974900</v>
      </c>
      <c r="F65" s="48">
        <f>SUM(F66)</f>
        <v>400204273.31999999</v>
      </c>
      <c r="G65" s="48">
        <f t="shared" ref="G65:K65" si="20">SUM(G66)</f>
        <v>0</v>
      </c>
      <c r="H65" s="48">
        <f t="shared" si="20"/>
        <v>0</v>
      </c>
      <c r="I65" s="48">
        <f t="shared" si="20"/>
        <v>0</v>
      </c>
      <c r="J65" s="48">
        <f t="shared" si="20"/>
        <v>0</v>
      </c>
      <c r="K65" s="48">
        <f t="shared" si="20"/>
        <v>474179173.31999999</v>
      </c>
    </row>
    <row r="66" spans="1:11" x14ac:dyDescent="0.2">
      <c r="A66" s="22" t="s">
        <v>181</v>
      </c>
      <c r="B66" s="49" t="s">
        <v>182</v>
      </c>
      <c r="C66" s="50" t="s">
        <v>133</v>
      </c>
      <c r="D66" s="50" t="s">
        <v>130</v>
      </c>
      <c r="E66" s="54">
        <v>73974900</v>
      </c>
      <c r="F66" s="54">
        <v>400204273.31999999</v>
      </c>
      <c r="G66" s="54"/>
      <c r="H66" s="54"/>
      <c r="I66" s="54"/>
      <c r="J66" s="54"/>
      <c r="K66" s="52">
        <f t="shared" si="14"/>
        <v>474179173.31999999</v>
      </c>
    </row>
    <row r="67" spans="1:11" x14ac:dyDescent="0.2">
      <c r="A67" s="29" t="s">
        <v>183</v>
      </c>
      <c r="B67" s="46" t="s">
        <v>184</v>
      </c>
      <c r="C67" s="47" t="s">
        <v>185</v>
      </c>
      <c r="D67" s="47" t="s">
        <v>118</v>
      </c>
      <c r="E67" s="48">
        <f>SUM(E68:E73)</f>
        <v>2901617514.0499997</v>
      </c>
      <c r="F67" s="48">
        <f>SUM(F68:F73)</f>
        <v>-33282461.859999999</v>
      </c>
      <c r="G67" s="48">
        <f t="shared" ref="G67:K67" si="21">SUM(G68:G73)</f>
        <v>0</v>
      </c>
      <c r="H67" s="48">
        <f t="shared" si="21"/>
        <v>0</v>
      </c>
      <c r="I67" s="48">
        <f t="shared" si="21"/>
        <v>0</v>
      </c>
      <c r="J67" s="48">
        <f t="shared" si="21"/>
        <v>0</v>
      </c>
      <c r="K67" s="48">
        <f t="shared" si="21"/>
        <v>2868335052.1900001</v>
      </c>
    </row>
    <row r="68" spans="1:11" x14ac:dyDescent="0.2">
      <c r="A68" s="22" t="s">
        <v>186</v>
      </c>
      <c r="B68" s="49" t="s">
        <v>187</v>
      </c>
      <c r="C68" s="50" t="s">
        <v>185</v>
      </c>
      <c r="D68" s="50" t="s">
        <v>117</v>
      </c>
      <c r="E68" s="51">
        <v>289995500</v>
      </c>
      <c r="F68" s="51">
        <v>-11425972.85</v>
      </c>
      <c r="G68" s="51"/>
      <c r="H68" s="51"/>
      <c r="I68" s="51"/>
      <c r="J68" s="51"/>
      <c r="K68" s="52">
        <f t="shared" si="14"/>
        <v>278569527.14999998</v>
      </c>
    </row>
    <row r="69" spans="1:11" x14ac:dyDescent="0.2">
      <c r="A69" s="22" t="s">
        <v>188</v>
      </c>
      <c r="B69" s="49" t="s">
        <v>189</v>
      </c>
      <c r="C69" s="50" t="s">
        <v>185</v>
      </c>
      <c r="D69" s="50" t="s">
        <v>121</v>
      </c>
      <c r="E69" s="51">
        <v>2215404311</v>
      </c>
      <c r="F69" s="51">
        <v>11707972.289999999</v>
      </c>
      <c r="G69" s="51"/>
      <c r="H69" s="51"/>
      <c r="I69" s="51"/>
      <c r="J69" s="51"/>
      <c r="K69" s="52">
        <f t="shared" si="14"/>
        <v>2227112283.29</v>
      </c>
    </row>
    <row r="70" spans="1:11" x14ac:dyDescent="0.2">
      <c r="A70" s="22" t="s">
        <v>190</v>
      </c>
      <c r="B70" s="49" t="s">
        <v>191</v>
      </c>
      <c r="C70" s="50" t="s">
        <v>185</v>
      </c>
      <c r="D70" s="50" t="s">
        <v>124</v>
      </c>
      <c r="E70" s="51">
        <v>192163741.59999999</v>
      </c>
      <c r="F70" s="51">
        <v>-35553767.299999997</v>
      </c>
      <c r="G70" s="51"/>
      <c r="H70" s="51"/>
      <c r="I70" s="51"/>
      <c r="J70" s="51"/>
      <c r="K70" s="52">
        <f t="shared" si="14"/>
        <v>156609974.30000001</v>
      </c>
    </row>
    <row r="71" spans="1:11" ht="25.5" x14ac:dyDescent="0.2">
      <c r="A71" s="22" t="s">
        <v>192</v>
      </c>
      <c r="B71" s="49" t="s">
        <v>231</v>
      </c>
      <c r="C71" s="50" t="s">
        <v>185</v>
      </c>
      <c r="D71" s="50" t="s">
        <v>130</v>
      </c>
      <c r="E71" s="51">
        <v>968700</v>
      </c>
      <c r="F71" s="51"/>
      <c r="G71" s="51"/>
      <c r="H71" s="51"/>
      <c r="I71" s="51"/>
      <c r="J71" s="51"/>
      <c r="K71" s="52">
        <f t="shared" si="14"/>
        <v>968700</v>
      </c>
    </row>
    <row r="72" spans="1:11" x14ac:dyDescent="0.2">
      <c r="A72" s="22" t="s">
        <v>194</v>
      </c>
      <c r="B72" s="49" t="s">
        <v>193</v>
      </c>
      <c r="C72" s="50" t="s">
        <v>185</v>
      </c>
      <c r="D72" s="50" t="s">
        <v>185</v>
      </c>
      <c r="E72" s="51">
        <v>15632438.16</v>
      </c>
      <c r="F72" s="51">
        <v>1500000</v>
      </c>
      <c r="G72" s="51"/>
      <c r="H72" s="51"/>
      <c r="I72" s="51"/>
      <c r="J72" s="51"/>
      <c r="K72" s="52">
        <f t="shared" si="14"/>
        <v>17132438.16</v>
      </c>
    </row>
    <row r="73" spans="1:11" x14ac:dyDescent="0.2">
      <c r="A73" s="22" t="s">
        <v>230</v>
      </c>
      <c r="B73" s="49" t="s">
        <v>195</v>
      </c>
      <c r="C73" s="50" t="s">
        <v>185</v>
      </c>
      <c r="D73" s="50" t="s">
        <v>163</v>
      </c>
      <c r="E73" s="51">
        <v>187452823.28999999</v>
      </c>
      <c r="F73" s="51">
        <v>489306</v>
      </c>
      <c r="G73" s="51"/>
      <c r="H73" s="51"/>
      <c r="I73" s="51"/>
      <c r="J73" s="51"/>
      <c r="K73" s="52">
        <f t="shared" si="14"/>
        <v>187942129.28999999</v>
      </c>
    </row>
    <row r="74" spans="1:11" x14ac:dyDescent="0.2">
      <c r="A74" s="29" t="s">
        <v>196</v>
      </c>
      <c r="B74" s="46" t="s">
        <v>197</v>
      </c>
      <c r="C74" s="47" t="s">
        <v>160</v>
      </c>
      <c r="D74" s="47" t="s">
        <v>118</v>
      </c>
      <c r="E74" s="48">
        <f>SUM(E75:E76)</f>
        <v>218299763.37</v>
      </c>
      <c r="F74" s="48">
        <f>SUM(F75:F76)</f>
        <v>158856348.52000001</v>
      </c>
      <c r="G74" s="48">
        <f t="shared" ref="G74:K74" si="22">SUM(G75:G76)</f>
        <v>0</v>
      </c>
      <c r="H74" s="48">
        <f t="shared" si="22"/>
        <v>0</v>
      </c>
      <c r="I74" s="48">
        <f t="shared" si="22"/>
        <v>0</v>
      </c>
      <c r="J74" s="48">
        <f t="shared" si="22"/>
        <v>0</v>
      </c>
      <c r="K74" s="48">
        <f t="shared" si="22"/>
        <v>377156111.88999999</v>
      </c>
    </row>
    <row r="75" spans="1:11" x14ac:dyDescent="0.2">
      <c r="A75" s="22" t="s">
        <v>198</v>
      </c>
      <c r="B75" s="49" t="s">
        <v>199</v>
      </c>
      <c r="C75" s="50" t="s">
        <v>160</v>
      </c>
      <c r="D75" s="50" t="s">
        <v>117</v>
      </c>
      <c r="E75" s="51">
        <v>216658563.37</v>
      </c>
      <c r="F75" s="51">
        <v>158856348.52000001</v>
      </c>
      <c r="G75" s="51"/>
      <c r="H75" s="51"/>
      <c r="I75" s="51"/>
      <c r="J75" s="51"/>
      <c r="K75" s="52">
        <f t="shared" si="14"/>
        <v>375514911.88999999</v>
      </c>
    </row>
    <row r="76" spans="1:11" x14ac:dyDescent="0.2">
      <c r="A76" s="22" t="s">
        <v>200</v>
      </c>
      <c r="B76" s="49" t="s">
        <v>201</v>
      </c>
      <c r="C76" s="50" t="s">
        <v>160</v>
      </c>
      <c r="D76" s="50" t="s">
        <v>127</v>
      </c>
      <c r="E76" s="51">
        <v>1641200</v>
      </c>
      <c r="F76" s="51"/>
      <c r="G76" s="51"/>
      <c r="H76" s="51"/>
      <c r="I76" s="51"/>
      <c r="J76" s="51"/>
      <c r="K76" s="52">
        <f t="shared" si="14"/>
        <v>1641200</v>
      </c>
    </row>
    <row r="77" spans="1:11" x14ac:dyDescent="0.2">
      <c r="A77" s="29" t="s">
        <v>202</v>
      </c>
      <c r="B77" s="46" t="s">
        <v>203</v>
      </c>
      <c r="C77" s="47" t="s">
        <v>163</v>
      </c>
      <c r="D77" s="47" t="s">
        <v>118</v>
      </c>
      <c r="E77" s="48">
        <f t="shared" ref="E77:F77" si="23">SUM(E78:E78)</f>
        <v>3618800</v>
      </c>
      <c r="F77" s="48">
        <f t="shared" si="23"/>
        <v>0</v>
      </c>
      <c r="G77" s="48">
        <f t="shared" ref="G77:K77" si="24">SUM(G78:G78)</f>
        <v>0</v>
      </c>
      <c r="H77" s="48">
        <f t="shared" si="24"/>
        <v>0</v>
      </c>
      <c r="I77" s="48">
        <f t="shared" si="24"/>
        <v>0</v>
      </c>
      <c r="J77" s="48">
        <f t="shared" si="24"/>
        <v>0</v>
      </c>
      <c r="K77" s="48">
        <f t="shared" si="24"/>
        <v>3618800</v>
      </c>
    </row>
    <row r="78" spans="1:11" x14ac:dyDescent="0.2">
      <c r="A78" s="22" t="s">
        <v>204</v>
      </c>
      <c r="B78" s="49" t="s">
        <v>205</v>
      </c>
      <c r="C78" s="50" t="s">
        <v>163</v>
      </c>
      <c r="D78" s="50" t="s">
        <v>163</v>
      </c>
      <c r="E78" s="54">
        <v>3618800</v>
      </c>
      <c r="F78" s="54"/>
      <c r="G78" s="54"/>
      <c r="H78" s="54"/>
      <c r="I78" s="54"/>
      <c r="J78" s="54"/>
      <c r="K78" s="52">
        <f t="shared" si="14"/>
        <v>3618800</v>
      </c>
    </row>
    <row r="79" spans="1:11" x14ac:dyDescent="0.2">
      <c r="A79" s="29" t="s">
        <v>150</v>
      </c>
      <c r="B79" s="46" t="s">
        <v>206</v>
      </c>
      <c r="C79" s="47" t="s">
        <v>150</v>
      </c>
      <c r="D79" s="47" t="s">
        <v>118</v>
      </c>
      <c r="E79" s="48">
        <f>SUM(E80:E82)</f>
        <v>28694320</v>
      </c>
      <c r="F79" s="48">
        <f>SUM(F80:F82)</f>
        <v>33283785</v>
      </c>
      <c r="G79" s="48">
        <f>SUM(G80:G82)</f>
        <v>0</v>
      </c>
      <c r="H79" s="48">
        <f>SUM(H80:H82)</f>
        <v>0</v>
      </c>
      <c r="I79" s="48">
        <f>SUM(I80:I82)</f>
        <v>0</v>
      </c>
      <c r="J79" s="48">
        <f>SUM(J80:J82)</f>
        <v>0</v>
      </c>
      <c r="K79" s="48">
        <f>SUM(K80:K82)</f>
        <v>61978105</v>
      </c>
    </row>
    <row r="80" spans="1:11" x14ac:dyDescent="0.2">
      <c r="A80" s="22" t="s">
        <v>207</v>
      </c>
      <c r="B80" s="49" t="s">
        <v>208</v>
      </c>
      <c r="C80" s="50" t="s">
        <v>150</v>
      </c>
      <c r="D80" s="50" t="s">
        <v>117</v>
      </c>
      <c r="E80" s="51">
        <v>17621520</v>
      </c>
      <c r="F80" s="51"/>
      <c r="G80" s="51"/>
      <c r="H80" s="51"/>
      <c r="I80" s="51"/>
      <c r="J80" s="51"/>
      <c r="K80" s="52">
        <f t="shared" si="14"/>
        <v>17621520</v>
      </c>
    </row>
    <row r="81" spans="1:11" x14ac:dyDescent="0.2">
      <c r="A81" s="22" t="s">
        <v>209</v>
      </c>
      <c r="B81" s="49" t="s">
        <v>210</v>
      </c>
      <c r="C81" s="50" t="s">
        <v>150</v>
      </c>
      <c r="D81" s="50" t="s">
        <v>124</v>
      </c>
      <c r="E81" s="51">
        <v>5860000</v>
      </c>
      <c r="F81" s="51">
        <v>33283785</v>
      </c>
      <c r="G81" s="51"/>
      <c r="H81" s="51"/>
      <c r="I81" s="51"/>
      <c r="J81" s="51"/>
      <c r="K81" s="52">
        <f t="shared" si="14"/>
        <v>39143785</v>
      </c>
    </row>
    <row r="82" spans="1:11" x14ac:dyDescent="0.2">
      <c r="A82" s="22" t="s">
        <v>211</v>
      </c>
      <c r="B82" s="49" t="s">
        <v>212</v>
      </c>
      <c r="C82" s="50" t="s">
        <v>150</v>
      </c>
      <c r="D82" s="50" t="s">
        <v>127</v>
      </c>
      <c r="E82" s="51">
        <v>5212800</v>
      </c>
      <c r="F82" s="51"/>
      <c r="G82" s="51"/>
      <c r="H82" s="51"/>
      <c r="I82" s="51"/>
      <c r="J82" s="51"/>
      <c r="K82" s="52">
        <f t="shared" si="14"/>
        <v>5212800</v>
      </c>
    </row>
    <row r="83" spans="1:11" x14ac:dyDescent="0.2">
      <c r="A83" s="29" t="s">
        <v>136</v>
      </c>
      <c r="B83" s="46" t="s">
        <v>213</v>
      </c>
      <c r="C83" s="47" t="s">
        <v>136</v>
      </c>
      <c r="D83" s="47" t="s">
        <v>118</v>
      </c>
      <c r="E83" s="48">
        <f>SUM(E84:E86)</f>
        <v>108424186.33</v>
      </c>
      <c r="F83" s="48">
        <f>SUM(F84:F86)</f>
        <v>38753767.299999997</v>
      </c>
      <c r="G83" s="48">
        <f t="shared" ref="G83:K83" si="25">SUM(G84:G86)</f>
        <v>0</v>
      </c>
      <c r="H83" s="48">
        <f t="shared" si="25"/>
        <v>0</v>
      </c>
      <c r="I83" s="48">
        <f t="shared" si="25"/>
        <v>0</v>
      </c>
      <c r="J83" s="48">
        <f t="shared" si="25"/>
        <v>0</v>
      </c>
      <c r="K83" s="48">
        <f t="shared" si="25"/>
        <v>147177953.63</v>
      </c>
    </row>
    <row r="84" spans="1:11" x14ac:dyDescent="0.2">
      <c r="A84" s="22" t="s">
        <v>214</v>
      </c>
      <c r="B84" s="49" t="s">
        <v>215</v>
      </c>
      <c r="C84" s="55" t="s">
        <v>136</v>
      </c>
      <c r="D84" s="55" t="s">
        <v>117</v>
      </c>
      <c r="E84" s="51">
        <v>1120530</v>
      </c>
      <c r="F84" s="51">
        <v>2062248</v>
      </c>
      <c r="G84" s="51"/>
      <c r="H84" s="51"/>
      <c r="I84" s="51"/>
      <c r="J84" s="51"/>
      <c r="K84" s="52">
        <f t="shared" si="14"/>
        <v>3182778</v>
      </c>
    </row>
    <row r="85" spans="1:11" x14ac:dyDescent="0.2">
      <c r="A85" s="22" t="s">
        <v>216</v>
      </c>
      <c r="B85" s="49" t="s">
        <v>217</v>
      </c>
      <c r="C85" s="50" t="s">
        <v>136</v>
      </c>
      <c r="D85" s="50" t="s">
        <v>121</v>
      </c>
      <c r="E85" s="51">
        <v>2600060</v>
      </c>
      <c r="F85" s="51">
        <v>-123211</v>
      </c>
      <c r="G85" s="51"/>
      <c r="H85" s="51"/>
      <c r="I85" s="51"/>
      <c r="J85" s="51"/>
      <c r="K85" s="52">
        <f t="shared" si="14"/>
        <v>2476849</v>
      </c>
    </row>
    <row r="86" spans="1:11" x14ac:dyDescent="0.2">
      <c r="A86" s="22" t="s">
        <v>218</v>
      </c>
      <c r="B86" s="49" t="s">
        <v>219</v>
      </c>
      <c r="C86" s="50" t="s">
        <v>136</v>
      </c>
      <c r="D86" s="50" t="s">
        <v>124</v>
      </c>
      <c r="E86" s="51">
        <v>104703596.33</v>
      </c>
      <c r="F86" s="51">
        <v>36814730.299999997</v>
      </c>
      <c r="G86" s="51"/>
      <c r="H86" s="51"/>
      <c r="I86" s="51"/>
      <c r="J86" s="51"/>
      <c r="K86" s="52">
        <f t="shared" si="14"/>
        <v>141518326.63</v>
      </c>
    </row>
    <row r="87" spans="1:11" x14ac:dyDescent="0.2">
      <c r="A87" s="29" t="s">
        <v>168</v>
      </c>
      <c r="B87" s="46" t="s">
        <v>220</v>
      </c>
      <c r="C87" s="47" t="s">
        <v>168</v>
      </c>
      <c r="D87" s="47" t="s">
        <v>118</v>
      </c>
      <c r="E87" s="48">
        <f>E88</f>
        <v>18181469.16</v>
      </c>
      <c r="F87" s="48">
        <f>F88</f>
        <v>0</v>
      </c>
      <c r="G87" s="48">
        <f t="shared" ref="G87:K87" si="26">G88</f>
        <v>0</v>
      </c>
      <c r="H87" s="48">
        <f t="shared" si="26"/>
        <v>0</v>
      </c>
      <c r="I87" s="48">
        <f t="shared" si="26"/>
        <v>0</v>
      </c>
      <c r="J87" s="48">
        <f t="shared" si="26"/>
        <v>0</v>
      </c>
      <c r="K87" s="48">
        <f t="shared" si="26"/>
        <v>19761685.77</v>
      </c>
    </row>
    <row r="88" spans="1:11" x14ac:dyDescent="0.2">
      <c r="A88" s="22" t="s">
        <v>221</v>
      </c>
      <c r="B88" s="49" t="s">
        <v>222</v>
      </c>
      <c r="C88" s="50" t="s">
        <v>168</v>
      </c>
      <c r="D88" s="50" t="s">
        <v>121</v>
      </c>
      <c r="E88" s="54">
        <v>18181469.16</v>
      </c>
      <c r="F88" s="54"/>
      <c r="G88" s="54"/>
      <c r="H88" s="54"/>
      <c r="I88" s="54"/>
      <c r="J88" s="54"/>
      <c r="K88" s="52">
        <v>19761685.77</v>
      </c>
    </row>
    <row r="89" spans="1:11" ht="25.5" x14ac:dyDescent="0.2">
      <c r="A89" s="29" t="s">
        <v>139</v>
      </c>
      <c r="B89" s="46" t="s">
        <v>223</v>
      </c>
      <c r="C89" s="47" t="s">
        <v>139</v>
      </c>
      <c r="D89" s="47" t="s">
        <v>118</v>
      </c>
      <c r="E89" s="48">
        <f>E90</f>
        <v>326391.45</v>
      </c>
      <c r="F89" s="48">
        <f>F90</f>
        <v>0</v>
      </c>
      <c r="G89" s="48">
        <f t="shared" ref="G89:K89" si="27">G90</f>
        <v>-173174.79</v>
      </c>
      <c r="H89" s="48">
        <f t="shared" si="27"/>
        <v>0</v>
      </c>
      <c r="I89" s="48">
        <f t="shared" si="27"/>
        <v>-10948.88</v>
      </c>
      <c r="J89" s="48">
        <f t="shared" si="27"/>
        <v>0</v>
      </c>
      <c r="K89" s="52">
        <f t="shared" si="27"/>
        <v>83102.070000000007</v>
      </c>
    </row>
    <row r="90" spans="1:11" x14ac:dyDescent="0.2">
      <c r="A90" s="22" t="s">
        <v>52</v>
      </c>
      <c r="B90" s="49" t="s">
        <v>224</v>
      </c>
      <c r="C90" s="50" t="s">
        <v>139</v>
      </c>
      <c r="D90" s="50" t="s">
        <v>117</v>
      </c>
      <c r="E90" s="56">
        <v>326391.45</v>
      </c>
      <c r="F90" s="56"/>
      <c r="G90" s="56">
        <v>-173174.79</v>
      </c>
      <c r="H90" s="56">
        <v>0</v>
      </c>
      <c r="I90" s="56">
        <v>-10948.88</v>
      </c>
      <c r="J90" s="56"/>
      <c r="K90" s="52">
        <v>83102.070000000007</v>
      </c>
    </row>
    <row r="91" spans="1:11" x14ac:dyDescent="0.2">
      <c r="A91" s="29" t="s">
        <v>151</v>
      </c>
      <c r="B91" s="46" t="s">
        <v>225</v>
      </c>
      <c r="C91" s="47" t="s">
        <v>151</v>
      </c>
      <c r="D91" s="47" t="s">
        <v>118</v>
      </c>
      <c r="E91" s="48">
        <f>SUM(E92:E93)</f>
        <v>387079600</v>
      </c>
      <c r="F91" s="48">
        <f>SUM(F92:F93)</f>
        <v>0</v>
      </c>
      <c r="G91" s="48">
        <f t="shared" ref="G91:K91" si="28">SUM(G92:G93)</f>
        <v>228847.53</v>
      </c>
      <c r="H91" s="48">
        <f t="shared" si="28"/>
        <v>0</v>
      </c>
      <c r="I91" s="48">
        <f t="shared" si="28"/>
        <v>0</v>
      </c>
      <c r="J91" s="48">
        <f t="shared" si="28"/>
        <v>0</v>
      </c>
      <c r="K91" s="52">
        <f t="shared" si="28"/>
        <v>362047747.52999997</v>
      </c>
    </row>
    <row r="92" spans="1:11" x14ac:dyDescent="0.2">
      <c r="A92" s="22" t="s">
        <v>226</v>
      </c>
      <c r="B92" s="49" t="s">
        <v>227</v>
      </c>
      <c r="C92" s="50" t="s">
        <v>151</v>
      </c>
      <c r="D92" s="50" t="s">
        <v>117</v>
      </c>
      <c r="E92" s="56">
        <v>387079600</v>
      </c>
      <c r="F92" s="56"/>
      <c r="G92" s="56">
        <v>0</v>
      </c>
      <c r="H92" s="56">
        <v>0</v>
      </c>
      <c r="I92" s="56">
        <v>0</v>
      </c>
      <c r="J92" s="56"/>
      <c r="K92" s="52">
        <v>361818900</v>
      </c>
    </row>
    <row r="93" spans="1:11" ht="38.25" x14ac:dyDescent="0.2">
      <c r="A93" s="22" t="s">
        <v>228</v>
      </c>
      <c r="B93" s="49" t="s">
        <v>229</v>
      </c>
      <c r="C93" s="50" t="s">
        <v>151</v>
      </c>
      <c r="D93" s="50" t="s">
        <v>124</v>
      </c>
      <c r="E93" s="56">
        <v>0</v>
      </c>
      <c r="F93" s="56"/>
      <c r="G93" s="56">
        <v>228847.53</v>
      </c>
      <c r="H93" s="56">
        <v>0</v>
      </c>
      <c r="I93" s="56">
        <v>0</v>
      </c>
      <c r="J93" s="56"/>
      <c r="K93" s="52">
        <v>228847.53</v>
      </c>
    </row>
  </sheetData>
  <customSheetViews>
    <customSheetView guid="{46830BA7-C206-4E06-8339-39E19139BADE}" showPageBreaks="1" printArea="1" topLeftCell="A4">
      <selection activeCell="F42" sqref="F42"/>
      <pageMargins left="0" right="0" top="0.59055118110236227" bottom="0.39370078740157483" header="0" footer="0"/>
      <printOptions horizontalCentered="1"/>
      <pageSetup paperSize="9" scale="67" fitToWidth="0" fitToHeight="0" orientation="landscape" r:id="rId1"/>
      <headerFooter alignWithMargins="0"/>
    </customSheetView>
    <customSheetView guid="{813A4BD0-8134-4578-8253-6B55A08A4536}" scale="90" printArea="1" topLeftCell="C1">
      <selection activeCell="I35" sqref="I35"/>
      <pageMargins left="0" right="0" top="0.59055118110236227" bottom="0.39370078740157483" header="0" footer="0"/>
      <printOptions horizontalCentered="1"/>
      <pageSetup paperSize="9" scale="67" fitToWidth="0" fitToHeight="0" orientation="landscape" r:id="rId2"/>
      <headerFooter alignWithMargins="0"/>
    </customSheetView>
    <customSheetView guid="{70C610EA-41B8-4C2B-8C75-9A97BA6D1EFA}" scale="80" topLeftCell="C1">
      <selection activeCell="O10" sqref="O10"/>
      <pageMargins left="0" right="0" top="0.59055118110236227" bottom="0.39370078740157483" header="0" footer="0"/>
      <printOptions horizontalCentered="1"/>
      <pageSetup paperSize="9" scale="67" fitToWidth="0" fitToHeight="0" orientation="landscape" r:id="rId3"/>
      <headerFooter alignWithMargins="0"/>
    </customSheetView>
    <customSheetView guid="{0DE20B05-D255-4BB0-B8CB-E5645A365DBF}" showPageBreaks="1" printArea="1" view="pageBreakPreview">
      <pane xSplit="4" ySplit="3" topLeftCell="E55" activePane="bottomRight" state="frozen"/>
      <selection pane="bottomRight" activeCell="I62" sqref="I62"/>
      <rowBreaks count="1" manualBreakCount="1">
        <brk id="2" max="16383" man="1"/>
      </rowBreaks>
      <colBreaks count="1" manualBreakCount="1">
        <brk id="13" max="1048575" man="1"/>
      </colBreaks>
      <pageMargins left="0" right="0" top="0.59055118110236227" bottom="0.39370078740157483" header="0" footer="0"/>
      <printOptions horizontalCentered="1"/>
      <pageSetup paperSize="9" scale="72" fitToWidth="0" fitToHeight="0" orientation="landscape" r:id="rId4"/>
      <headerFooter alignWithMargins="0"/>
    </customSheetView>
    <customSheetView guid="{1A472C3E-06CE-4672-849D-A6C01671A6A8}" showPageBreaks="1" printArea="1" view="pageBreakPreview">
      <selection activeCell="E4" sqref="E4:L126"/>
      <pageMargins left="0" right="0" top="0.59055118110236227" bottom="0.39370078740157483" header="0" footer="0"/>
      <printOptions horizontalCentered="1"/>
      <pageSetup paperSize="9" scale="67" fitToWidth="0" fitToHeight="0" orientation="landscape" r:id="rId5"/>
      <headerFooter alignWithMargins="0"/>
    </customSheetView>
    <customSheetView guid="{4BFB9D57-C0DD-4C76-8BA4-86B2895A4193}" showPageBreaks="1" printArea="1" view="pageBreakPreview">
      <pane xSplit="4" ySplit="3" topLeftCell="E4" activePane="bottomRight" state="frozen"/>
      <selection pane="bottomRight" activeCell="N66" sqref="N66"/>
      <pageMargins left="0" right="0" top="0.59055118110236227" bottom="0.39370078740157483" header="0" footer="0"/>
      <printOptions horizontalCentered="1"/>
      <pageSetup paperSize="9" scale="72" fitToWidth="0" fitToHeight="0" orientation="landscape" r:id="rId6"/>
      <headerFooter alignWithMargins="0"/>
    </customSheetView>
    <customSheetView guid="{F5FE2AE8-FBE1-46EC-8431-737F0E1D928A}" showPageBreaks="1" printArea="1" view="pageBreakPreview">
      <pane xSplit="4" ySplit="3" topLeftCell="E85" activePane="bottomRight" state="frozen"/>
      <selection pane="bottomRight" activeCell="A68" sqref="A68"/>
      <pageMargins left="0" right="0" top="0.59055118110236227" bottom="0.39370078740157483" header="0" footer="0"/>
      <printOptions horizontalCentered="1"/>
      <pageSetup paperSize="9" scale="72" fitToWidth="0" fitToHeight="0" orientation="landscape" r:id="rId7"/>
      <headerFooter alignWithMargins="0"/>
    </customSheetView>
    <customSheetView guid="{6FEF0954-0218-4320-A4EB-D2E73FF69953}" showPageBreaks="1" printArea="1" view="pageBreakPreview">
      <pane xSplit="5" ySplit="3" topLeftCell="F4" activePane="bottomRight" state="frozen"/>
      <selection pane="bottomRight" activeCell="G66" sqref="G66"/>
      <pageMargins left="0" right="0" top="0.59055118110236227" bottom="0.39370078740157483" header="0" footer="0"/>
      <printOptions horizontalCentered="1"/>
      <pageSetup paperSize="9" scale="72" fitToWidth="0" fitToHeight="0" orientation="landscape" r:id="rId8"/>
      <headerFooter alignWithMargins="0"/>
    </customSheetView>
    <customSheetView guid="{0C9F33EF-B07C-4B83-95C8-03209A11FF27}" scale="89" showPageBreaks="1" printArea="1" view="pageBreakPreview">
      <pane xSplit="5" ySplit="5" topLeftCell="F6" activePane="bottomRight" state="frozen"/>
      <selection pane="bottomRight" activeCell="K64" sqref="K64"/>
      <pageMargins left="0" right="0" top="0.59055118110236227" bottom="0.39370078740157483" header="0" footer="0"/>
      <printOptions horizontalCentered="1"/>
      <pageSetup paperSize="9" scale="72" fitToWidth="0" fitToHeight="0" orientation="landscape" r:id="rId9"/>
      <headerFooter alignWithMargins="0"/>
    </customSheetView>
    <customSheetView guid="{9E2FE053-30F2-4C2A-A7C1-B2F0888000A9}" scale="80" showPageBreaks="1" printArea="1" view="pageBreakPreview">
      <pane xSplit="5" ySplit="5" topLeftCell="F66" activePane="bottomRight" state="frozen"/>
      <selection pane="bottomRight" activeCell="E71" sqref="E71"/>
      <pageMargins left="0" right="0" top="0.59055118110236227" bottom="0.39370078740157483" header="0" footer="0"/>
      <printOptions horizontalCentered="1"/>
      <pageSetup paperSize="9" scale="66" fitToWidth="0" fitToHeight="0" orientation="landscape" r:id="rId10"/>
      <headerFooter alignWithMargins="0"/>
    </customSheetView>
    <customSheetView guid="{2CB1DD55-51F8-4F3D-8AFF-4246AA9B75BA}" scale="89" showPageBreaks="1" printArea="1" view="pageBreakPreview">
      <pane xSplit="5" ySplit="5" topLeftCell="F6" activePane="bottomRight" state="frozen"/>
      <selection pane="bottomRight" activeCell="G11" sqref="G11"/>
      <pageMargins left="0" right="0" top="0.59055118110236227" bottom="0.39370078740157483" header="0" footer="0"/>
      <printOptions horizontalCentered="1"/>
      <pageSetup paperSize="9" scale="77" fitToWidth="0" fitToHeight="0" orientation="landscape" r:id="rId11"/>
      <headerFooter alignWithMargins="0"/>
    </customSheetView>
    <customSheetView guid="{9527C26E-DD64-46FD-8F16-E66E599490B1}" scale="80" showPageBreaks="1" printArea="1" view="pageBreakPreview">
      <pane xSplit="5" ySplit="5" topLeftCell="F105" activePane="bottomRight" state="frozen"/>
      <selection pane="bottomRight" activeCell="A2" sqref="A2"/>
      <pageMargins left="0" right="0" top="0.59055118110236227" bottom="0.39370078740157483" header="0" footer="0"/>
      <printOptions horizontalCentered="1"/>
      <pageSetup paperSize="9" scale="66" fitToWidth="0" fitToHeight="0" orientation="landscape" r:id="rId12"/>
      <headerFooter alignWithMargins="0"/>
    </customSheetView>
    <customSheetView guid="{F5BC40B1-32C3-44F6-8771-EB60F7A3289D}" showPageBreaks="1" printArea="1" view="pageBreakPreview">
      <pane xSplit="5" ySplit="5" topLeftCell="F81" activePane="bottomRight" state="frozen"/>
      <selection pane="bottomRight" activeCell="C3" sqref="C3:D5"/>
      <pageMargins left="0" right="0" top="0.59055118110236227" bottom="0.39370078740157483" header="0" footer="0"/>
      <printOptions horizontalCentered="1"/>
      <pageSetup paperSize="9" scale="72" fitToWidth="0" fitToHeight="0" orientation="landscape" r:id="rId13"/>
      <headerFooter alignWithMargins="0"/>
    </customSheetView>
    <customSheetView guid="{1A78F3F4-EFA9-42E7-AE50-3314758BB0F5}" showPageBreaks="1" printArea="1" view="pageBreakPreview">
      <pane xSplit="4" ySplit="3" topLeftCell="E101" activePane="bottomRight" state="frozen"/>
      <selection pane="bottomRight" activeCell="E114" sqref="E114:I114"/>
      <pageMargins left="0" right="0" top="0.59055118110236227" bottom="0.39370078740157483" header="0" footer="0"/>
      <printOptions horizontalCentered="1"/>
      <pageSetup paperSize="9" scale="72" fitToWidth="0" fitToHeight="0" orientation="landscape" r:id="rId14"/>
      <headerFooter alignWithMargins="0"/>
    </customSheetView>
    <customSheetView guid="{3DC449A9-031E-4686-A473-AF27B414E97F}" showPageBreaks="1" printArea="1" view="pageBreakPreview">
      <pane xSplit="4" ySplit="3" topLeftCell="E85" activePane="bottomRight" state="frozen"/>
      <selection pane="bottomRight" activeCell="A68" sqref="A68"/>
      <pageMargins left="0" right="0" top="0.59055118110236227" bottom="0.39370078740157483" header="0" footer="0"/>
      <printOptions horizontalCentered="1"/>
      <pageSetup paperSize="9" scale="72" fitToWidth="0" fitToHeight="0" orientation="landscape" r:id="rId15"/>
      <headerFooter alignWithMargins="0"/>
    </customSheetView>
    <customSheetView guid="{1994B27A-CDC6-4983-B249-C164DAB39B93}" showPageBreaks="1" printArea="1" view="pageBreakPreview">
      <pane xSplit="4" ySplit="3" topLeftCell="E61" activePane="bottomRight" state="frozen"/>
      <selection pane="bottomRight" activeCell="J68" sqref="J68"/>
      <pageMargins left="0" right="0" top="0.59055118110236227" bottom="0.39370078740157483" header="0" footer="0"/>
      <printOptions horizontalCentered="1"/>
      <pageSetup paperSize="9" scale="72" fitToWidth="0" fitToHeight="0" orientation="landscape" r:id="rId16"/>
      <headerFooter alignWithMargins="0"/>
    </customSheetView>
    <customSheetView guid="{7F35C917-4260-4AD5-A25E-9D5A97B07546}" showPageBreaks="1" printArea="1" view="pageBreakPreview">
      <pane xSplit="4" ySplit="3" topLeftCell="E114" activePane="bottomRight" state="frozen"/>
      <selection pane="bottomRight" activeCell="J68" sqref="J68"/>
      <pageMargins left="0" right="0" top="0.59055118110236227" bottom="0.39370078740157483" header="0" footer="0"/>
      <printOptions horizontalCentered="1"/>
      <pageSetup paperSize="9" scale="72" fitToWidth="0" fitToHeight="0" orientation="landscape" r:id="rId17"/>
      <headerFooter alignWithMargins="0"/>
    </customSheetView>
    <customSheetView guid="{225B0CD5-3C69-4089-8A47-F1C2B13303D3}" showPageBreaks="1" printArea="1" view="pageBreakPreview" topLeftCell="A16">
      <selection activeCell="E4" sqref="E4:K37"/>
      <pageMargins left="0" right="0" top="0.59055118110236227" bottom="0.39370078740157483" header="0" footer="0"/>
      <printOptions horizontalCentered="1"/>
      <pageSetup paperSize="9" scale="61" fitToWidth="0" fitToHeight="0" orientation="landscape" r:id="rId18"/>
      <headerFooter alignWithMargins="0"/>
    </customSheetView>
  </customSheetViews>
  <mergeCells count="32">
    <mergeCell ref="C3:D3"/>
    <mergeCell ref="C6:D6"/>
    <mergeCell ref="C4:D4"/>
    <mergeCell ref="C5:D5"/>
    <mergeCell ref="A1:K1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22:D22"/>
    <mergeCell ref="C23:D23"/>
    <mergeCell ref="C18:D18"/>
    <mergeCell ref="C19:D19"/>
    <mergeCell ref="C21:D21"/>
    <mergeCell ref="C20:D20"/>
    <mergeCell ref="C26:D26"/>
    <mergeCell ref="C27:D27"/>
    <mergeCell ref="C24:D24"/>
    <mergeCell ref="C25:D25"/>
    <mergeCell ref="C37:D37"/>
    <mergeCell ref="C28:D28"/>
    <mergeCell ref="C29:D29"/>
    <mergeCell ref="C30:D30"/>
    <mergeCell ref="C31:D31"/>
    <mergeCell ref="C32:D32"/>
    <mergeCell ref="C33:D33"/>
  </mergeCells>
  <phoneticPr fontId="10" type="noConversion"/>
  <printOptions horizontalCentered="1"/>
  <pageMargins left="0" right="0" top="0.59055118110236227" bottom="0.39370078740157483" header="0" footer="0"/>
  <pageSetup paperSize="9" scale="67" fitToWidth="0" fitToHeight="0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Гусакова Я.В.</cp:lastModifiedBy>
  <cp:lastPrinted>2026-03-30T05:00:47Z</cp:lastPrinted>
  <dcterms:created xsi:type="dcterms:W3CDTF">2006-02-07T16:01:49Z</dcterms:created>
  <dcterms:modified xsi:type="dcterms:W3CDTF">2026-04-14T10:48:43Z</dcterms:modified>
</cp:coreProperties>
</file>